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192.168.5.12\общая папка\Костинова Таня\ИПР\2027\ИПР МО\ИПР 2026-2030\10. Приказ  380\"/>
    </mc:Choice>
  </mc:AlternateContent>
  <xr:revisionPtr revIDLastSave="0" documentId="13_ncr:1_{D978F92D-2862-43A0-952F-FE43534CA5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'3'!$A$17:$IX$81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1" i="1" l="1"/>
  <c r="AL68" i="1" l="1"/>
  <c r="AL66" i="1"/>
  <c r="AJ66" i="1"/>
  <c r="AJ68" i="1"/>
  <c r="AH58" i="1"/>
  <c r="AH57" i="1"/>
  <c r="AD56" i="1"/>
  <c r="AD46" i="1"/>
  <c r="S58" i="1"/>
  <c r="G81" i="1"/>
  <c r="F81" i="1"/>
  <c r="E81" i="1"/>
  <c r="D81" i="1"/>
  <c r="G80" i="1"/>
  <c r="F80" i="1"/>
  <c r="E80" i="1"/>
  <c r="D80" i="1"/>
  <c r="G68" i="1"/>
  <c r="F68" i="1"/>
  <c r="E68" i="1"/>
  <c r="D68" i="1"/>
  <c r="G66" i="1"/>
  <c r="F66" i="1"/>
  <c r="E66" i="1"/>
  <c r="D66" i="1"/>
  <c r="G58" i="1"/>
  <c r="F58" i="1"/>
  <c r="E58" i="1"/>
  <c r="D58" i="1"/>
  <c r="G57" i="1"/>
  <c r="F57" i="1"/>
  <c r="E57" i="1"/>
  <c r="D57" i="1"/>
  <c r="G56" i="1"/>
  <c r="F56" i="1"/>
  <c r="E56" i="1"/>
  <c r="D56" i="1"/>
  <c r="G51" i="1"/>
  <c r="F51" i="1"/>
  <c r="E51" i="1"/>
  <c r="D51" i="1"/>
  <c r="G50" i="1"/>
  <c r="F50" i="1"/>
  <c r="E50" i="1"/>
  <c r="D50" i="1"/>
  <c r="G46" i="1"/>
  <c r="F46" i="1"/>
  <c r="E46" i="1"/>
  <c r="D46" i="1"/>
  <c r="Z57" i="1"/>
  <c r="K80" i="1"/>
  <c r="S54" i="1"/>
  <c r="U54" i="1"/>
  <c r="W54" i="1"/>
  <c r="X54" i="1"/>
  <c r="Y54" i="1"/>
  <c r="AA54" i="1"/>
  <c r="AB54" i="1"/>
  <c r="L54" i="1"/>
  <c r="M54" i="1"/>
  <c r="N54" i="1"/>
  <c r="O54" i="1"/>
  <c r="AK54" i="1"/>
  <c r="AN55" i="1"/>
  <c r="AM55" i="1"/>
  <c r="AL49" i="1"/>
  <c r="AL48" i="1" s="1"/>
  <c r="AK49" i="1"/>
  <c r="AK48" i="1" s="1"/>
  <c r="AJ49" i="1"/>
  <c r="AJ48" i="1" s="1"/>
  <c r="AI49" i="1"/>
  <c r="AI48" i="1" s="1"/>
  <c r="AH49" i="1"/>
  <c r="AH48" i="1" s="1"/>
  <c r="AG49" i="1"/>
  <c r="AG48" i="1" s="1"/>
  <c r="AE49" i="1"/>
  <c r="AE48" i="1" s="1"/>
  <c r="AD49" i="1"/>
  <c r="AD48" i="1" s="1"/>
  <c r="AC49" i="1"/>
  <c r="AC48" i="1" s="1"/>
  <c r="AB49" i="1"/>
  <c r="AB48" i="1" s="1"/>
  <c r="AA49" i="1"/>
  <c r="AA48" i="1" s="1"/>
  <c r="H49" i="1" l="1"/>
  <c r="H48" i="1" s="1"/>
  <c r="I49" i="1"/>
  <c r="I48" i="1" s="1"/>
  <c r="J49" i="1"/>
  <c r="J48" i="1" s="1"/>
  <c r="L49" i="1"/>
  <c r="L48" i="1" s="1"/>
  <c r="M49" i="1"/>
  <c r="M48" i="1" s="1"/>
  <c r="N49" i="1"/>
  <c r="N48" i="1" s="1"/>
  <c r="O49" i="1"/>
  <c r="O48" i="1" s="1"/>
  <c r="U49" i="1"/>
  <c r="U48" i="1" s="1"/>
  <c r="W49" i="1"/>
  <c r="W48" i="1" s="1"/>
  <c r="X49" i="1"/>
  <c r="X48" i="1" s="1"/>
  <c r="Y49" i="1"/>
  <c r="Y48" i="1" s="1"/>
  <c r="V68" i="1"/>
  <c r="C81" i="1"/>
  <c r="B81" i="1"/>
  <c r="AO68" i="1"/>
  <c r="AH68" i="1"/>
  <c r="AN68" i="1" s="1"/>
  <c r="Z68" i="1"/>
  <c r="T68" i="1"/>
  <c r="R68" i="1"/>
  <c r="Q68" i="1"/>
  <c r="C68" i="1"/>
  <c r="B68" i="1"/>
  <c r="AO66" i="1"/>
  <c r="Z66" i="1"/>
  <c r="T66" i="1"/>
  <c r="R66" i="1"/>
  <c r="Q66" i="1"/>
  <c r="C66" i="1"/>
  <c r="B66" i="1"/>
  <c r="AO58" i="1"/>
  <c r="Z58" i="1"/>
  <c r="T58" i="1"/>
  <c r="R58" i="1"/>
  <c r="Q58" i="1"/>
  <c r="C58" i="1"/>
  <c r="B58" i="1"/>
  <c r="AO57" i="1"/>
  <c r="T57" i="1"/>
  <c r="R57" i="1"/>
  <c r="Q57" i="1"/>
  <c r="C57" i="1"/>
  <c r="B57" i="1"/>
  <c r="AO56" i="1"/>
  <c r="Z56" i="1"/>
  <c r="T56" i="1"/>
  <c r="R56" i="1"/>
  <c r="Q56" i="1"/>
  <c r="C56" i="1"/>
  <c r="B56" i="1"/>
  <c r="AO51" i="1"/>
  <c r="AF51" i="1"/>
  <c r="Z51" i="1"/>
  <c r="T51" i="1"/>
  <c r="S51" i="1"/>
  <c r="R51" i="1"/>
  <c r="Q51" i="1"/>
  <c r="C51" i="1"/>
  <c r="B51" i="1"/>
  <c r="AO50" i="1"/>
  <c r="AF50" i="1"/>
  <c r="Z50" i="1"/>
  <c r="T50" i="1"/>
  <c r="S50" i="1"/>
  <c r="R50" i="1"/>
  <c r="Q50" i="1"/>
  <c r="C50" i="1"/>
  <c r="B50" i="1"/>
  <c r="AO46" i="1"/>
  <c r="Y46" i="1"/>
  <c r="T46" i="1"/>
  <c r="S46" i="1"/>
  <c r="R46" i="1"/>
  <c r="Q46" i="1"/>
  <c r="C46" i="1"/>
  <c r="B46" i="1"/>
  <c r="A11" i="1"/>
  <c r="A9" i="1"/>
  <c r="R54" i="1" l="1"/>
  <c r="Z54" i="1"/>
  <c r="T54" i="1"/>
  <c r="AF49" i="1"/>
  <c r="AF48" i="1" s="1"/>
  <c r="S49" i="1"/>
  <c r="S48" i="1" s="1"/>
  <c r="Q54" i="1"/>
  <c r="Q49" i="1"/>
  <c r="Q48" i="1" s="1"/>
  <c r="R49" i="1"/>
  <c r="R48" i="1" s="1"/>
  <c r="Z49" i="1"/>
  <c r="Z48" i="1" s="1"/>
  <c r="T49" i="1"/>
  <c r="T48" i="1" s="1"/>
  <c r="AG54" i="1"/>
  <c r="AH54" i="1"/>
  <c r="AI54" i="1"/>
  <c r="AL54" i="1"/>
  <c r="AN78" i="1" l="1"/>
  <c r="AM78" i="1"/>
  <c r="AN77" i="1"/>
  <c r="AM77" i="1"/>
  <c r="AN76" i="1"/>
  <c r="AM76" i="1"/>
  <c r="AN75" i="1"/>
  <c r="AM75" i="1"/>
  <c r="AN74" i="1"/>
  <c r="AM74" i="1"/>
  <c r="AN73" i="1"/>
  <c r="AM73" i="1"/>
  <c r="AN72" i="1"/>
  <c r="AM72" i="1"/>
  <c r="AN71" i="1"/>
  <c r="AM71" i="1"/>
  <c r="AN70" i="1"/>
  <c r="AM70" i="1"/>
  <c r="AN69" i="1"/>
  <c r="AM69" i="1"/>
  <c r="AN64" i="1"/>
  <c r="AM64" i="1"/>
  <c r="AN63" i="1"/>
  <c r="AM63" i="1"/>
  <c r="AN62" i="1"/>
  <c r="AM62" i="1"/>
  <c r="AN61" i="1"/>
  <c r="AM61" i="1"/>
  <c r="AN59" i="1"/>
  <c r="AM59" i="1"/>
  <c r="AN52" i="1"/>
  <c r="AM52" i="1"/>
  <c r="AM49" i="1"/>
  <c r="AM48" i="1"/>
  <c r="AN44" i="1"/>
  <c r="AM44" i="1"/>
  <c r="AN42" i="1"/>
  <c r="AM42" i="1"/>
  <c r="AN41" i="1"/>
  <c r="AM41" i="1"/>
  <c r="AN40" i="1"/>
  <c r="AM40" i="1"/>
  <c r="AN39" i="1"/>
  <c r="AM39" i="1"/>
  <c r="AN38" i="1"/>
  <c r="AM38" i="1"/>
  <c r="AN37" i="1"/>
  <c r="AM37" i="1"/>
  <c r="AN36" i="1"/>
  <c r="AM36" i="1"/>
  <c r="AN35" i="1"/>
  <c r="AM35" i="1"/>
  <c r="AN34" i="1"/>
  <c r="AM34" i="1"/>
  <c r="AN33" i="1"/>
  <c r="AM33" i="1"/>
  <c r="AN32" i="1"/>
  <c r="AM32" i="1"/>
  <c r="AN31" i="1"/>
  <c r="AM31" i="1"/>
  <c r="AN30" i="1"/>
  <c r="AM30" i="1"/>
  <c r="AN29" i="1"/>
  <c r="AM29" i="1"/>
  <c r="AN28" i="1"/>
  <c r="AM28" i="1"/>
  <c r="AN27" i="1"/>
  <c r="AM27" i="1"/>
  <c r="AN23" i="1"/>
  <c r="AM23" i="1"/>
  <c r="AN21" i="1"/>
  <c r="AM21" i="1"/>
  <c r="AM57" i="1" l="1"/>
  <c r="AM58" i="1"/>
  <c r="AN58" i="1"/>
  <c r="AN51" i="1"/>
  <c r="AN50" i="1"/>
  <c r="AF54" i="1"/>
  <c r="AM56" i="1"/>
  <c r="AM50" i="1"/>
  <c r="AM51" i="1"/>
  <c r="AO81" i="1"/>
  <c r="Y58" i="1"/>
  <c r="Y57" i="1"/>
  <c r="Y56" i="1"/>
  <c r="AB55" i="1"/>
  <c r="Y51" i="1"/>
  <c r="Y50" i="1"/>
  <c r="AM81" i="1"/>
  <c r="AN80" i="1"/>
  <c r="AM80" i="1"/>
  <c r="AM66" i="1"/>
  <c r="AN46" i="1"/>
  <c r="AN57" i="1" l="1"/>
  <c r="AJ54" i="1"/>
  <c r="AN49" i="1"/>
  <c r="AN56" i="1"/>
  <c r="Z81" i="1"/>
  <c r="P56" i="1"/>
  <c r="K46" i="1"/>
  <c r="K51" i="1"/>
  <c r="K50" i="1"/>
  <c r="K58" i="1"/>
  <c r="K57" i="1"/>
  <c r="K56" i="1"/>
  <c r="K66" i="1"/>
  <c r="K81" i="1"/>
  <c r="P81" i="1"/>
  <c r="K54" i="1" l="1"/>
  <c r="K49" i="1"/>
  <c r="K48" i="1" s="1"/>
  <c r="X81" i="1"/>
  <c r="V81" i="1"/>
  <c r="V66" i="1"/>
  <c r="V56" i="1"/>
  <c r="P66" i="1"/>
  <c r="P68" i="1"/>
  <c r="AN48" i="1"/>
  <c r="P57" i="1"/>
  <c r="P58" i="1"/>
  <c r="P51" i="1"/>
  <c r="P46" i="1"/>
  <c r="P50" i="1"/>
  <c r="P54" i="1" l="1"/>
  <c r="P49" i="1"/>
  <c r="P48" i="1" s="1"/>
  <c r="V49" i="1"/>
  <c r="V48" i="1" s="1"/>
  <c r="V54" i="1" l="1"/>
  <c r="K45" i="1"/>
  <c r="K43" i="1" s="1"/>
  <c r="K26" i="1" s="1"/>
  <c r="P80" i="1" l="1"/>
  <c r="AI79" i="1" l="1"/>
  <c r="AI24" i="1" s="1"/>
  <c r="AJ79" i="1"/>
  <c r="AJ24" i="1" s="1"/>
  <c r="AK79" i="1"/>
  <c r="AK24" i="1" s="1"/>
  <c r="AL79" i="1"/>
  <c r="AL24" i="1" s="1"/>
  <c r="J79" i="1"/>
  <c r="J25" i="1" s="1"/>
  <c r="K79" i="1"/>
  <c r="K24" i="1" s="1"/>
  <c r="L79" i="1"/>
  <c r="M79" i="1"/>
  <c r="N79" i="1"/>
  <c r="O79" i="1"/>
  <c r="Q79" i="1"/>
  <c r="R79" i="1"/>
  <c r="S79" i="1"/>
  <c r="U79" i="1"/>
  <c r="V79" i="1"/>
  <c r="W79" i="1"/>
  <c r="X79" i="1"/>
  <c r="Y79" i="1"/>
  <c r="AA79" i="1"/>
  <c r="AB79" i="1"/>
  <c r="AC79" i="1"/>
  <c r="AE79" i="1"/>
  <c r="AE24" i="1" s="1"/>
  <c r="AF79" i="1"/>
  <c r="AF24" i="1" s="1"/>
  <c r="AG79" i="1"/>
  <c r="AG24" i="1" s="1"/>
  <c r="AH79" i="1"/>
  <c r="AH24" i="1" s="1"/>
  <c r="AM79" i="1" l="1"/>
  <c r="J24" i="1"/>
  <c r="H45" i="1" l="1"/>
  <c r="H43" i="1" s="1"/>
  <c r="H26" i="1" s="1"/>
  <c r="H19" i="1" s="1"/>
  <c r="I79" i="1"/>
  <c r="I24" i="1" s="1"/>
  <c r="L24" i="1"/>
  <c r="M24" i="1"/>
  <c r="N24" i="1"/>
  <c r="O24" i="1"/>
  <c r="Q24" i="1"/>
  <c r="R24" i="1"/>
  <c r="S24" i="1"/>
  <c r="U24" i="1"/>
  <c r="W24" i="1"/>
  <c r="Y24" i="1"/>
  <c r="AC24" i="1"/>
  <c r="H79" i="1"/>
  <c r="H24" i="1" s="1"/>
  <c r="H67" i="1"/>
  <c r="AA24" i="1"/>
  <c r="V24" i="1"/>
  <c r="I67" i="1"/>
  <c r="J67" i="1"/>
  <c r="K67" i="1"/>
  <c r="L67" i="1"/>
  <c r="M67" i="1"/>
  <c r="N67" i="1"/>
  <c r="O67" i="1"/>
  <c r="R67" i="1"/>
  <c r="S67" i="1"/>
  <c r="T67" i="1"/>
  <c r="U67" i="1"/>
  <c r="V67" i="1"/>
  <c r="W67" i="1"/>
  <c r="X67" i="1"/>
  <c r="Y67" i="1"/>
  <c r="H65" i="1"/>
  <c r="I65" i="1"/>
  <c r="J65" i="1"/>
  <c r="K65" i="1"/>
  <c r="L65" i="1"/>
  <c r="M65" i="1"/>
  <c r="N65" i="1"/>
  <c r="O65" i="1"/>
  <c r="O60" i="1" s="1"/>
  <c r="R65" i="1"/>
  <c r="T65" i="1"/>
  <c r="U65" i="1"/>
  <c r="V65" i="1"/>
  <c r="W65" i="1"/>
  <c r="X65" i="1"/>
  <c r="Y65" i="1"/>
  <c r="H54" i="1"/>
  <c r="H53" i="1" s="1"/>
  <c r="AC65" i="1"/>
  <c r="AE65" i="1"/>
  <c r="AG65" i="1"/>
  <c r="AI65" i="1"/>
  <c r="AK65" i="1"/>
  <c r="AC67" i="1"/>
  <c r="AE67" i="1"/>
  <c r="AG67" i="1"/>
  <c r="AI67" i="1"/>
  <c r="AK67" i="1"/>
  <c r="AL67" i="1"/>
  <c r="AA66" i="1"/>
  <c r="AB66" i="1" s="1"/>
  <c r="AB65" i="1" s="1"/>
  <c r="AA68" i="1"/>
  <c r="Q67" i="1"/>
  <c r="Q65" i="1"/>
  <c r="I54" i="1"/>
  <c r="I53" i="1" s="1"/>
  <c r="J54" i="1"/>
  <c r="J53" i="1" s="1"/>
  <c r="K53" i="1"/>
  <c r="L53" i="1"/>
  <c r="M53" i="1"/>
  <c r="N53" i="1"/>
  <c r="O53" i="1"/>
  <c r="S53" i="1"/>
  <c r="U53" i="1"/>
  <c r="V53" i="1"/>
  <c r="W53" i="1"/>
  <c r="X53" i="1"/>
  <c r="I45" i="1"/>
  <c r="I43" i="1" s="1"/>
  <c r="I26" i="1" s="1"/>
  <c r="U45" i="1"/>
  <c r="U43" i="1" s="1"/>
  <c r="U26" i="1" s="1"/>
  <c r="W45" i="1"/>
  <c r="W43" i="1" s="1"/>
  <c r="W26" i="1" s="1"/>
  <c r="AA45" i="1"/>
  <c r="AA43" i="1" s="1"/>
  <c r="AA26" i="1" s="1"/>
  <c r="AC54" i="1"/>
  <c r="AE54" i="1"/>
  <c r="AE53" i="1" s="1"/>
  <c r="AG53" i="1"/>
  <c r="AI53" i="1"/>
  <c r="AK53" i="1"/>
  <c r="Y53" i="1"/>
  <c r="T53" i="1"/>
  <c r="R53" i="1"/>
  <c r="Q53" i="1"/>
  <c r="P53" i="1"/>
  <c r="AM67" i="1" l="1"/>
  <c r="AM65" i="1"/>
  <c r="AC53" i="1"/>
  <c r="AM53" i="1" s="1"/>
  <c r="AM54" i="1"/>
  <c r="K60" i="1"/>
  <c r="K47" i="1" s="1"/>
  <c r="Y60" i="1"/>
  <c r="T60" i="1"/>
  <c r="AA67" i="1"/>
  <c r="AB68" i="1"/>
  <c r="AB67" i="1" s="1"/>
  <c r="AB60" i="1" s="1"/>
  <c r="V60" i="1"/>
  <c r="V47" i="1" s="1"/>
  <c r="AA65" i="1"/>
  <c r="AB24" i="1"/>
  <c r="AI60" i="1"/>
  <c r="AI47" i="1" s="1"/>
  <c r="AI20" i="1" s="1"/>
  <c r="W60" i="1"/>
  <c r="W47" i="1" s="1"/>
  <c r="W20" i="1" s="1"/>
  <c r="M60" i="1"/>
  <c r="M47" i="1" s="1"/>
  <c r="M20" i="1" s="1"/>
  <c r="W19" i="1"/>
  <c r="U19" i="1"/>
  <c r="AA19" i="1"/>
  <c r="I25" i="1"/>
  <c r="I19" i="1"/>
  <c r="AM24" i="1"/>
  <c r="H25" i="1"/>
  <c r="L60" i="1"/>
  <c r="L47" i="1" s="1"/>
  <c r="L20" i="1" s="1"/>
  <c r="Q60" i="1"/>
  <c r="AG60" i="1"/>
  <c r="AG47" i="1" s="1"/>
  <c r="AG20" i="1" s="1"/>
  <c r="I60" i="1"/>
  <c r="I47" i="1" s="1"/>
  <c r="I20" i="1" s="1"/>
  <c r="U60" i="1"/>
  <c r="U47" i="1" s="1"/>
  <c r="U20" i="1" s="1"/>
  <c r="R60" i="1"/>
  <c r="N60" i="1"/>
  <c r="N47" i="1" s="1"/>
  <c r="N20" i="1" s="1"/>
  <c r="AE60" i="1"/>
  <c r="AK60" i="1"/>
  <c r="AK47" i="1" s="1"/>
  <c r="AK20" i="1" s="1"/>
  <c r="AC60" i="1"/>
  <c r="J60" i="1"/>
  <c r="J47" i="1" s="1"/>
  <c r="J20" i="1" s="1"/>
  <c r="O47" i="1"/>
  <c r="O20" i="1" s="1"/>
  <c r="X60" i="1"/>
  <c r="X47" i="1" s="1"/>
  <c r="X20" i="1" s="1"/>
  <c r="H60" i="1"/>
  <c r="H47" i="1" s="1"/>
  <c r="H20" i="1" s="1"/>
  <c r="H18" i="1" s="1"/>
  <c r="AF45" i="1"/>
  <c r="AF43" i="1" s="1"/>
  <c r="AF26" i="1" s="1"/>
  <c r="AG45" i="1"/>
  <c r="AG43" i="1" s="1"/>
  <c r="AG26" i="1" s="1"/>
  <c r="AH45" i="1"/>
  <c r="AH43" i="1" s="1"/>
  <c r="AH26" i="1" s="1"/>
  <c r="AI45" i="1"/>
  <c r="AI43" i="1" s="1"/>
  <c r="AI26" i="1" s="1"/>
  <c r="AJ45" i="1"/>
  <c r="AJ43" i="1" s="1"/>
  <c r="AJ26" i="1" s="1"/>
  <c r="AK45" i="1"/>
  <c r="AK43" i="1" s="1"/>
  <c r="AK26" i="1" s="1"/>
  <c r="AL45" i="1"/>
  <c r="AL43" i="1" s="1"/>
  <c r="AL26" i="1" s="1"/>
  <c r="AE45" i="1"/>
  <c r="AE43" i="1" s="1"/>
  <c r="AE26" i="1" s="1"/>
  <c r="AC45" i="1"/>
  <c r="AB45" i="1"/>
  <c r="AB43" i="1" s="1"/>
  <c r="AB26" i="1" s="1"/>
  <c r="Y45" i="1"/>
  <c r="Y43" i="1" s="1"/>
  <c r="Y26" i="1" s="1"/>
  <c r="Y47" i="1" l="1"/>
  <c r="Y20" i="1" s="1"/>
  <c r="AM60" i="1"/>
  <c r="AM45" i="1"/>
  <c r="AA60" i="1"/>
  <c r="AK19" i="1"/>
  <c r="AK18" i="1" s="1"/>
  <c r="AK25" i="1"/>
  <c r="AE19" i="1"/>
  <c r="AI19" i="1"/>
  <c r="AI18" i="1" s="1"/>
  <c r="AI25" i="1"/>
  <c r="W25" i="1"/>
  <c r="AG19" i="1"/>
  <c r="AG18" i="1" s="1"/>
  <c r="AG25" i="1"/>
  <c r="W18" i="1"/>
  <c r="I18" i="1"/>
  <c r="AF19" i="1"/>
  <c r="AB19" i="1"/>
  <c r="AJ19" i="1"/>
  <c r="Y19" i="1"/>
  <c r="AH19" i="1"/>
  <c r="AL19" i="1"/>
  <c r="AC43" i="1"/>
  <c r="Y18" i="1" l="1"/>
  <c r="Y25" i="1"/>
  <c r="AC26" i="1"/>
  <c r="AM43" i="1"/>
  <c r="AC19" i="1" l="1"/>
  <c r="X45" i="1"/>
  <c r="X43" i="1" s="1"/>
  <c r="X26" i="1" s="1"/>
  <c r="V45" i="1"/>
  <c r="V43" i="1" s="1"/>
  <c r="V26" i="1" s="1"/>
  <c r="O45" i="1"/>
  <c r="O43" i="1" s="1"/>
  <c r="O26" i="1" s="1"/>
  <c r="O25" i="1" s="1"/>
  <c r="N45" i="1"/>
  <c r="N43" i="1" s="1"/>
  <c r="N26" i="1" s="1"/>
  <c r="N25" i="1" s="1"/>
  <c r="M45" i="1"/>
  <c r="M43" i="1" s="1"/>
  <c r="M26" i="1" s="1"/>
  <c r="M25" i="1" s="1"/>
  <c r="R45" i="1"/>
  <c r="R43" i="1" s="1"/>
  <c r="R26" i="1" s="1"/>
  <c r="Q45" i="1"/>
  <c r="Q43" i="1" s="1"/>
  <c r="Q26" i="1" s="1"/>
  <c r="J45" i="1"/>
  <c r="J43" i="1" s="1"/>
  <c r="J26" i="1" s="1"/>
  <c r="J19" i="1" s="1"/>
  <c r="J18" i="1" s="1"/>
  <c r="V19" i="1" l="1"/>
  <c r="V18" i="1" s="1"/>
  <c r="V25" i="1"/>
  <c r="X19" i="1"/>
  <c r="X25" i="1"/>
  <c r="R19" i="1"/>
  <c r="Q19" i="1"/>
  <c r="M19" i="1"/>
  <c r="M18" i="1" s="1"/>
  <c r="N19" i="1"/>
  <c r="N18" i="1" s="1"/>
  <c r="O19" i="1"/>
  <c r="O18" i="1" s="1"/>
  <c r="L45" i="1"/>
  <c r="L43" i="1" s="1"/>
  <c r="L26" i="1" s="1"/>
  <c r="L25" i="1" s="1"/>
  <c r="L19" i="1" l="1"/>
  <c r="T47" i="1"/>
  <c r="T20" i="1" s="1"/>
  <c r="L18" i="1" l="1"/>
  <c r="K19" i="1"/>
  <c r="K18" i="1" s="1"/>
  <c r="AA53" i="1"/>
  <c r="AA47" i="1" s="1"/>
  <c r="AB53" i="1"/>
  <c r="AB47" i="1" s="1"/>
  <c r="AE47" i="1"/>
  <c r="Q47" i="1"/>
  <c r="R47" i="1"/>
  <c r="R20" i="1" l="1"/>
  <c r="R18" i="1" s="1"/>
  <c r="R25" i="1"/>
  <c r="AE20" i="1"/>
  <c r="AE18" i="1" s="1"/>
  <c r="AE25" i="1"/>
  <c r="Q20" i="1"/>
  <c r="Q18" i="1" s="1"/>
  <c r="Q25" i="1"/>
  <c r="AB20" i="1"/>
  <c r="AB18" i="1" s="1"/>
  <c r="AB25" i="1"/>
  <c r="AA20" i="1"/>
  <c r="AA18" i="1" s="1"/>
  <c r="AA25" i="1"/>
  <c r="X24" i="1" l="1"/>
  <c r="X18" i="1" s="1"/>
  <c r="AC47" i="1" l="1"/>
  <c r="AM47" i="1" s="1"/>
  <c r="AC20" i="1" l="1"/>
  <c r="AC25" i="1"/>
  <c r="AM25" i="1"/>
  <c r="AC18" i="1" l="1"/>
  <c r="AM20" i="1"/>
  <c r="AM18" i="1" s="1"/>
  <c r="S45" i="1" l="1"/>
  <c r="S43" i="1" s="1"/>
  <c r="S26" i="1" s="1"/>
  <c r="T45" i="1"/>
  <c r="T43" i="1" s="1"/>
  <c r="T26" i="1" s="1"/>
  <c r="T19" i="1" l="1"/>
  <c r="S19" i="1"/>
  <c r="P45" i="1"/>
  <c r="P43" i="1" s="1"/>
  <c r="P26" i="1" s="1"/>
  <c r="P19" i="1" l="1"/>
  <c r="AD45" i="1" l="1"/>
  <c r="AN45" i="1" s="1"/>
  <c r="AD43" i="1" l="1"/>
  <c r="AN43" i="1" s="1"/>
  <c r="AD26" i="1" l="1"/>
  <c r="AD19" i="1" l="1"/>
  <c r="AN26" i="1"/>
  <c r="AN19" i="1" s="1"/>
  <c r="AD54" i="1" l="1"/>
  <c r="AD53" i="1" l="1"/>
  <c r="AH53" i="1"/>
  <c r="AF53" i="1"/>
  <c r="AJ53" i="1"/>
  <c r="AH67" i="1" l="1"/>
  <c r="AF67" i="1"/>
  <c r="S65" i="1" l="1"/>
  <c r="S60" i="1" s="1"/>
  <c r="S47" i="1" s="1"/>
  <c r="S25" i="1" s="1"/>
  <c r="AD67" i="1"/>
  <c r="AJ65" i="1"/>
  <c r="AH65" i="1"/>
  <c r="AH60" i="1" s="1"/>
  <c r="AH47" i="1" s="1"/>
  <c r="S20" i="1" l="1"/>
  <c r="S18" i="1" s="1"/>
  <c r="AH25" i="1"/>
  <c r="AH20" i="1"/>
  <c r="AH18" i="1" s="1"/>
  <c r="AD65" i="1"/>
  <c r="AD60" i="1" l="1"/>
  <c r="AD47" i="1" l="1"/>
  <c r="AD20" i="1" s="1"/>
  <c r="AD81" i="1" l="1"/>
  <c r="AN81" i="1" s="1"/>
  <c r="Z79" i="1"/>
  <c r="Z24" i="1" s="1"/>
  <c r="AD79" i="1" l="1"/>
  <c r="AN79" i="1" s="1"/>
  <c r="AD24" i="1" l="1"/>
  <c r="AN24" i="1" s="1"/>
  <c r="AD25" i="1"/>
  <c r="Z53" i="1"/>
  <c r="AD18" i="1" l="1"/>
  <c r="AN54" i="1"/>
  <c r="AL53" i="1" l="1"/>
  <c r="AN53" i="1" s="1"/>
  <c r="Z67" i="1" l="1"/>
  <c r="P67" i="1"/>
  <c r="P65" i="1" l="1"/>
  <c r="P60" i="1" s="1"/>
  <c r="P47" i="1" s="1"/>
  <c r="P20" i="1" s="1"/>
  <c r="Z65" i="1"/>
  <c r="Z60" i="1" s="1"/>
  <c r="Z47" i="1" s="1"/>
  <c r="Z20" i="1" s="1"/>
  <c r="AL65" i="1" l="1"/>
  <c r="AL60" i="1" s="1"/>
  <c r="AL47" i="1" s="1"/>
  <c r="AL20" i="1" l="1"/>
  <c r="AL18" i="1" s="1"/>
  <c r="AL25" i="1"/>
  <c r="AN66" i="1" l="1"/>
  <c r="AF65" i="1"/>
  <c r="AF60" i="1" l="1"/>
  <c r="AN65" i="1"/>
  <c r="AF47" i="1" l="1"/>
  <c r="AF20" i="1" l="1"/>
  <c r="AF25" i="1"/>
  <c r="AF18" i="1" l="1"/>
  <c r="AJ67" i="1" l="1"/>
  <c r="AJ60" i="1" l="1"/>
  <c r="AN67" i="1"/>
  <c r="AJ47" i="1" l="1"/>
  <c r="AN60" i="1"/>
  <c r="AN47" i="1" l="1"/>
  <c r="AN25" i="1" s="1"/>
  <c r="AJ20" i="1"/>
  <c r="AJ25" i="1"/>
  <c r="AJ18" i="1" l="1"/>
  <c r="AN20" i="1"/>
  <c r="AN18" i="1" s="1"/>
  <c r="P79" i="1" l="1"/>
  <c r="P24" i="1" s="1"/>
  <c r="P18" i="1" s="1"/>
  <c r="T80" i="1"/>
  <c r="T79" i="1" s="1"/>
  <c r="T24" i="1" s="1"/>
  <c r="T18" i="1" s="1"/>
  <c r="T25" i="1" l="1"/>
  <c r="P25" i="1"/>
  <c r="Z46" i="1" l="1"/>
  <c r="Z45" i="1" s="1"/>
  <c r="Z43" i="1" s="1"/>
  <c r="Z26" i="1" s="1"/>
  <c r="Z19" i="1" l="1"/>
  <c r="Z18" i="1" s="1"/>
  <c r="Z25" i="1"/>
</calcChain>
</file>

<file path=xl/sharedStrings.xml><?xml version="1.0" encoding="utf-8"?>
<sst xmlns="http://schemas.openxmlformats.org/spreadsheetml/2006/main" count="1845" uniqueCount="169">
  <si>
    <t>Приложение  № 3</t>
  </si>
  <si>
    <t>к приказу Минэнерго России</t>
  </si>
  <si>
    <t>от 5 мая 2016 г. № 380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</si>
  <si>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</si>
  <si>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</si>
  <si>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</si>
  <si>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</si>
  <si>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</si>
  <si>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</si>
  <si>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</si>
  <si>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</si>
  <si>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</si>
  <si>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</si>
  <si>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</si>
  <si>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</si>
  <si>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</si>
  <si>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</si>
  <si>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</si>
  <si>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</si>
  <si>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</si>
  <si>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</si>
  <si>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</si>
  <si>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29.3</t>
  </si>
  <si>
    <t>29.4</t>
  </si>
  <si>
    <t>29.5</t>
  </si>
  <si>
    <t>29.6</t>
  </si>
  <si>
    <t>Идентифика-тор инвестицион-ного проекта</t>
  </si>
  <si>
    <t>Всего, в т.ч.: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</si>
  <si>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</si>
  <si>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</si>
  <si>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</si>
  <si>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</si>
  <si>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</si>
  <si>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</si>
  <si>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</si>
  <si>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</si>
  <si>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</si>
  <si>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</si>
  <si>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</si>
  <si>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</si>
  <si>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</si>
  <si>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</si>
  <si>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</si>
  <si>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</si>
  <si>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</si>
  <si>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</si>
  <si>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</si>
  <si>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</si>
  <si>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</si>
  <si>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</si>
  <si>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</si>
  <si>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</si>
  <si>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</si>
  <si>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</si>
  <si>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</si>
  <si>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</si>
  <si>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</si>
  <si>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</si>
  <si>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</si>
  <si>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</si>
  <si>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</si>
  <si>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</si>
  <si>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</si>
  <si>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</si>
  <si>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</si>
  <si>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</si>
  <si>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</si>
  <si>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</si>
  <si>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</si>
  <si>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</si>
  <si>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</si>
  <si>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</si>
  <si>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</si>
  <si>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</si>
  <si>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</si>
  <si>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</si>
  <si>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</si>
  <si>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</si>
  <si>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</si>
  <si>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</si>
  <si>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</si>
  <si>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</si>
  <si>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</si>
  <si>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</si>
  <si>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</si>
  <si>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</si>
  <si>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</si>
  <si>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</si>
  <si>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</si>
  <si>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</si>
  <si>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</si>
  <si>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</si>
  <si>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</si>
  <si>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</si>
  <si>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</si>
  <si>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</si>
  <si>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</si>
  <si>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</si>
  <si>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</si>
  <si>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</si>
  <si>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</si>
  <si>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</si>
  <si>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</si>
  <si>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</si>
  <si>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</si>
  <si>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</si>
  <si>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</si>
  <si>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</si>
  <si>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</si>
  <si>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</si>
  <si>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</si>
  <si>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</si>
  <si>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</si>
  <si>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</si>
  <si>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</si>
  <si>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</si>
  <si>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</si>
  <si>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</si>
  <si>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</si>
  <si>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</si>
  <si>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</si>
  <si>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</si>
  <si>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</si>
  <si>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</si>
  <si>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</si>
  <si>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</si>
  <si>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2026 год</t>
  </si>
  <si>
    <t>Факт</t>
  </si>
  <si>
    <t>29.9</t>
  </si>
  <si>
    <t>29.10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</si>
  <si>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</rPr>
      <t xml:space="preserve"> </t>
    </r>
    <r>
      <rPr>
        <sz val="12"/>
        <rFont val="Times New Roman"/>
        <family val="1"/>
      </rPr>
      <t>в базисном уровне цен, млн рублей (без НДС)</t>
    </r>
  </si>
  <si>
    <t>Приобретение в лизинг передвижной электротехнической лаборатории (1 шт)</t>
  </si>
  <si>
    <t>1.6.1</t>
  </si>
  <si>
    <t>Московская область</t>
  </si>
  <si>
    <t>М_1</t>
  </si>
  <si>
    <t>2027 год</t>
  </si>
  <si>
    <t>Освоение капитальных вложений в прогнозных ценах соответствующих лет, млн рублей  (без НДС)</t>
  </si>
  <si>
    <t>1.2.2.1.1</t>
  </si>
  <si>
    <t>O_2</t>
  </si>
  <si>
    <t>Инвестиционная программа ОБЩЕСТВА С ОГРАНИЧЕННОЙ ОТВЕТСТВЕННОСТЬЮ "ТЕХПРОМЭКСПЕРТ"</t>
  </si>
  <si>
    <t>2028 год</t>
  </si>
  <si>
    <t>2029 год</t>
  </si>
  <si>
    <t>29.7</t>
  </si>
  <si>
    <t>29.8</t>
  </si>
  <si>
    <t>2030 год</t>
  </si>
  <si>
    <t>1.1.4.2.1</t>
  </si>
  <si>
    <t>Предложение по корректировке плана</t>
  </si>
  <si>
    <t>1.2.2.1.2</t>
  </si>
  <si>
    <t>1.2.3.5.1</t>
  </si>
  <si>
    <t>1.2.3.6.1</t>
  </si>
  <si>
    <t>Предложение по корректировке  плана</t>
  </si>
  <si>
    <t>Итого за период реализации инвестиционной программы
(предложение по корректировке плана)</t>
  </si>
  <si>
    <t>Снижение эксплуатационных затрат в долгосрочной перспективе, улучшение условий труда, повышение надежности и качества предоставляемых услуг</t>
  </si>
  <si>
    <t>1.2.1.1.1</t>
  </si>
  <si>
    <t>1.2.1.1.2</t>
  </si>
  <si>
    <t>1.2.2.1.3</t>
  </si>
  <si>
    <t>ПРОЕКТ РЕАЛИЗОВАН В 2025г.
Реконструкция кабельно-воздушной линии 10 кВ направлением от ЦРП-10 яч.4 с заменой кабельной части линии 3,6 км и установкой на опорах разрядников 71 шт.</t>
  </si>
  <si>
    <t>1.2.2.1.4</t>
  </si>
  <si>
    <t xml:space="preserve">Фактический объем освоения капитальных вложений на 01.01.2025 год, млн рублей 
(без НДС) </t>
  </si>
  <si>
    <t>План 
на 01.01.2026 года</t>
  </si>
  <si>
    <t>План на 01.01.2025 года</t>
  </si>
  <si>
    <t>Предложение по корректировке утвержденного плана 
на 01.01.2026 года</t>
  </si>
  <si>
    <t>Освоение капитальных вложений 2025 года в прогнозных ценах соответствующих лет, млн рублей (без НДС)</t>
  </si>
  <si>
    <t>ПРОЕКТ РЕАЛИЗОВАН В 2025г.</t>
  </si>
  <si>
    <t>Утвержденный план</t>
  </si>
  <si>
    <t>Итого за период реализации инвестиционной программы
(утвержденный план)</t>
  </si>
  <si>
    <t>29.1</t>
  </si>
  <si>
    <t>29.2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</si>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</sst>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"/>
    <numFmt numFmtId="165" formatCode="_-* #,##0.0_-;\-* #,##0.0_-;_-* &quot;-&quot;??_-;_-@_-"/>
  </numFmts>
  <fonts count="15" x14ac:knownFonts="1">
    <font>
      <sz val="10"/>
      <name val="Arial Cyr"/>
      <charset val="204"/>
    </font>
    <font>
      <sz val="8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9"/>
      <name val="Times New Roman"/>
      <family val="1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8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7" fillId="0" borderId="0"/>
  </cellStyleXfs>
  <cellXfs count="68">
    <xf numFmtId="0" fontId="0" fillId="0" borderId="0" xfId="0"/>
    <xf numFmtId="43" fontId="4" fillId="0" borderId="0" xfId="5" applyFont="1" applyFill="1"/>
    <xf numFmtId="43" fontId="4" fillId="0" borderId="0" xfId="5" applyFont="1" applyFill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4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/>
    </xf>
    <xf numFmtId="0" fontId="9" fillId="0" borderId="0" xfId="0" applyFont="1" applyFill="1"/>
    <xf numFmtId="1" fontId="5" fillId="0" borderId="0" xfId="0" applyNumberFormat="1" applyFont="1" applyFill="1" applyAlignment="1">
      <alignment horizontal="center" vertical="top"/>
    </xf>
    <xf numFmtId="1" fontId="5" fillId="0" borderId="0" xfId="0" applyNumberFormat="1" applyFont="1" applyFill="1" applyAlignment="1">
      <alignment vertical="top"/>
    </xf>
    <xf numFmtId="0" fontId="9" fillId="0" borderId="2" xfId="1" applyFont="1" applyFill="1" applyBorder="1" applyAlignment="1">
      <alignment horizontal="center" vertical="center" textRotation="90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wrapText="1"/>
    </xf>
    <xf numFmtId="0" fontId="9" fillId="0" borderId="12" xfId="2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164" fontId="9" fillId="0" borderId="2" xfId="2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/>
    <xf numFmtId="2" fontId="9" fillId="0" borderId="2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left" vertical="center" wrapText="1"/>
    </xf>
    <xf numFmtId="49" fontId="13" fillId="0" borderId="2" xfId="2" applyNumberFormat="1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left" vertical="center" wrapText="1"/>
    </xf>
    <xf numFmtId="165" fontId="9" fillId="0" borderId="2" xfId="5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12" xfId="0" applyFont="1" applyFill="1" applyBorder="1" applyAlignment="1">
      <alignment horizontal="center" vertical="center" wrapText="1"/>
    </xf>
    <xf numFmtId="165" fontId="7" fillId="0" borderId="2" xfId="5" applyNumberFormat="1" applyFont="1" applyFill="1" applyBorder="1" applyAlignment="1">
      <alignment horizontal="center" vertical="center" wrapText="1"/>
    </xf>
    <xf numFmtId="49" fontId="9" fillId="0" borderId="2" xfId="5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 10" xfId="7" xr:uid="{00000000-0005-0000-0000-000001000000}"/>
    <cellStyle name="Обычный 3" xfId="1" xr:uid="{00000000-0005-0000-0000-000002000000}"/>
    <cellStyle name="Обычный 3 10" xfId="3" xr:uid="{00000000-0005-0000-0000-000003000000}"/>
    <cellStyle name="Обычный 3 7" xfId="4" xr:uid="{00000000-0005-0000-0000-000004000000}"/>
    <cellStyle name="Обычный 7" xfId="2" xr:uid="{00000000-0005-0000-0000-000005000000}"/>
    <cellStyle name="Обычный 7 2" xfId="6" xr:uid="{00000000-0005-0000-0000-000006000000}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90;&#1080;&#1085;&#1086;&#1074;&#1072;%20&#1058;&#1072;&#1085;&#1103;/&#1048;&#1055;&#1056;/2027/&#1048;&#1055;&#1056;%20&#1052;&#1054;/&#1052;&#1054;%202025%20-%202030%20&#1089;&#1074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J1128_1117746620166_02_0_46_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AIISKUE_0,4_MO%20&#1055;&#1072;&#1089;&#1087;&#1086;&#1088;&#1090;%20&#1087;&#1088;&#1086;&#1077;&#1082;&#1090;&#107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Users\kostinova\Desktop\&#1052;&#1054;%20&#1048;&#1055;&#1056;\&#1088;&#1072;&#1073;&#1086;&#1095;&#1080;&#1081;%20&#1074;&#1072;&#1088;&#1080;&#1072;&#1085;&#1090;%202026-2030\&#1055;&#1088;&#1080;&#1082;&#1072;&#1079;%20380\3.%20&#1055;&#1072;&#1089;&#1087;&#1086;&#1088;&#1090;&#1072;%20&#1087;&#1088;&#1086;&#1077;&#1082;&#1090;&#1086;&#1074;\P_AIISKUE_10_MO%20&#1055;&#1072;&#1089;&#1087;&#1086;&#1088;&#1090;%20&#1087;&#1088;&#1086;&#1077;&#1082;&#1090;&#107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5.10\tpwork\Z\_&#1052;&#1086;&#1089;&#1082;&#1086;&#1074;&#1089;&#1082;&#1072;&#1103;%20&#1086;&#1073;&#1083;&#1072;&#1089;&#1090;&#1100;\&#1048;&#1053;&#1042;&#1045;&#1057;&#1058;&#1048;&#1062;&#1048;&#1054;&#1053;&#1053;&#1040;&#1071;%20&#1055;&#1056;&#1054;&#1043;&#1056;&#1040;&#1052;&#1052;&#1040;%20(&#1042;&#1057;&#1045;%20&#1069;&#1058;&#1040;&#1055;&#1067;)\2027\K0429_1117746620166_02_0_46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 2025-2030"/>
      <sheetName val="МО 2025-2030 распределение"/>
      <sheetName val="План ИПР по МО 2025-2030"/>
      <sheetName val="Черновик ИПР по МО 2025-2030"/>
      <sheetName val="Для АГ План ИПР МО 2025-2030"/>
      <sheetName val="АРХИВ МО 2025-2030распределение"/>
      <sheetName val="АРХИВ(МО 2025-2030)"/>
    </sheetNames>
    <sheetDataSet>
      <sheetData sheetId="0">
        <row r="8">
          <cell r="B8" t="str">
            <v>P_TP17027_RU10</v>
          </cell>
          <cell r="C8" t="str">
            <v>Реконструкция РУ 10 кВ ТП № 17027, ГО Химки, мкр Новогорск (замена в распределительном устройстве 10 кВ ячеек - 11 штук)</v>
          </cell>
          <cell r="G8">
            <v>3.6473485000000001</v>
          </cell>
        </row>
        <row r="12">
          <cell r="B12" t="str">
            <v>P_AIISKUE_0,4_MO</v>
          </cell>
          <cell r="C12" t="str">
    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    </cell>
        </row>
        <row r="19">
          <cell r="B19" t="str">
            <v>P_AIISKUE_10_MO</v>
          </cell>
          <cell r="C19" t="str">
    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    </cell>
        </row>
        <row r="25">
          <cell r="B25" t="str">
            <v>P_KL10_ F.506,F.505</v>
          </cell>
          <cell r="C25" t="str">
    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    </cell>
        </row>
      </sheetData>
      <sheetData sheetId="1">
        <row r="14">
          <cell r="F14">
            <v>26.89283113934426</v>
          </cell>
        </row>
        <row r="27">
          <cell r="F27" t="str">
            <v>нд</v>
          </cell>
        </row>
        <row r="41">
          <cell r="B41" t="str">
            <v>Приобретение в лизинг экскаватора (1 шт.)</v>
          </cell>
        </row>
        <row r="42">
          <cell r="B42" t="str">
            <v>P_Excavator</v>
          </cell>
        </row>
        <row r="44">
          <cell r="F44">
            <v>8.9468465355191249</v>
          </cell>
        </row>
      </sheetData>
      <sheetData sheetId="2">
        <row r="6">
          <cell r="C6">
            <v>32.809253989999995</v>
          </cell>
          <cell r="I6" t="str">
    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    </cell>
        </row>
        <row r="7">
          <cell r="C7">
            <v>0.186416</v>
          </cell>
        </row>
        <row r="8">
          <cell r="C8">
            <v>1.66145947</v>
          </cell>
        </row>
        <row r="9">
          <cell r="C9">
            <v>30.037648599999997</v>
          </cell>
        </row>
        <row r="10">
          <cell r="C10">
            <v>0.92372991999999998</v>
          </cell>
        </row>
        <row r="11">
          <cell r="C11">
            <v>117.30930115940001</v>
          </cell>
          <cell r="I11" t="str">
    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    </cell>
        </row>
        <row r="12">
          <cell r="C12">
            <v>6.1523000000000003</v>
          </cell>
        </row>
        <row r="13">
          <cell r="C13">
            <v>111.02673228</v>
          </cell>
        </row>
        <row r="15">
          <cell r="C15">
            <v>0.13026887940000001</v>
          </cell>
        </row>
        <row r="16">
          <cell r="C16">
            <v>42.246594699999996</v>
          </cell>
          <cell r="H16">
            <v>34.950931560000001</v>
          </cell>
          <cell r="I16" t="str">
    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17">
          <cell r="C17">
            <v>4.7654399999999999</v>
          </cell>
          <cell r="G17">
            <v>4.7654399999999999</v>
          </cell>
        </row>
        <row r="18">
          <cell r="C18">
            <v>37.414713489999997</v>
          </cell>
          <cell r="G18">
            <v>2.5302231399999959</v>
          </cell>
        </row>
        <row r="20">
          <cell r="C20">
            <v>6.6441210000000001E-2</v>
          </cell>
        </row>
        <row r="21">
          <cell r="C21">
            <v>12.801255430000001</v>
          </cell>
          <cell r="H21">
            <v>2.1914452600000001</v>
          </cell>
          <cell r="I21" t="str">
    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  <row r="22">
          <cell r="C22">
            <v>0.32929999999999998</v>
          </cell>
          <cell r="G22">
            <v>0.32929999999999998</v>
          </cell>
        </row>
        <row r="23">
          <cell r="C23">
            <v>12.405514220000001</v>
          </cell>
          <cell r="G23">
            <v>10.280510169999999</v>
          </cell>
        </row>
        <row r="25">
          <cell r="C25">
            <v>6.6441210000000001E-2</v>
          </cell>
        </row>
        <row r="26">
          <cell r="B26" t="str">
            <v>Реконструкция ТП № 2541 (замена силового трансформатора ТМГ-160 кВА на ТМГ-400 кВА), ГО Солнечногорский, д. Чашниково, КП Лисичкин лес</v>
          </cell>
          <cell r="C26">
            <v>1.9303211000000002</v>
          </cell>
          <cell r="I26" t="str">
            <v>Реконструкция трансформаторной подстанции в целях замещения (обновления) электрической сети</v>
          </cell>
        </row>
        <row r="27">
          <cell r="C27">
            <v>0.186416</v>
          </cell>
        </row>
        <row r="28">
          <cell r="C28">
            <v>0.63546769500000011</v>
          </cell>
        </row>
        <row r="29">
          <cell r="C29">
            <v>0.84959034659999999</v>
          </cell>
        </row>
        <row r="30">
          <cell r="C30">
            <v>0.2588470584</v>
          </cell>
        </row>
        <row r="31">
          <cell r="B31" t="str">
            <v>Q_TP2541</v>
          </cell>
        </row>
        <row r="32">
          <cell r="B32" t="str">
            <v>Реконструкция ТП № 3158 (замена силового трансформатора ТМГ-160 кВА на ТМГ-250 кВА), ГО Истринский, д. Котово, мкр Балтия, КП Дача 9-18</v>
          </cell>
          <cell r="C32">
            <v>1.2669912900000002</v>
          </cell>
          <cell r="I32" t="str">
            <v>Реконструкция трансформаторной подстанции в целях замещения (обновления) электрической сети</v>
          </cell>
        </row>
        <row r="33">
          <cell r="C33">
            <v>0.186416</v>
          </cell>
        </row>
        <row r="34">
          <cell r="C34">
            <v>0.29345316460000009</v>
          </cell>
        </row>
        <row r="35">
          <cell r="C35">
            <v>0.68365479159999998</v>
          </cell>
        </row>
        <row r="36">
          <cell r="C36">
            <v>0.10346733379999999</v>
          </cell>
        </row>
        <row r="37">
          <cell r="B37" t="str">
            <v>Q_TP3158</v>
          </cell>
        </row>
        <row r="38">
          <cell r="B38" t="str">
            <v>Реконструкция участка КЛ-6кВ (Ф.21) с ПС-61 в направлении РТП-4: от РУ-6кВ ПС-61 до места врезки в КЛ-6кВ (L=0,455 км), МО, г.Подольск, ул. Железнодорожная</v>
          </cell>
          <cell r="C38">
            <v>28.913781959999998</v>
          </cell>
        </row>
        <row r="39">
          <cell r="C39">
            <v>1.5629419999999998</v>
          </cell>
        </row>
        <row r="40">
          <cell r="C40">
            <v>27.309683223399997</v>
          </cell>
        </row>
        <row r="42">
          <cell r="C42">
            <v>4.11567366E-2</v>
          </cell>
        </row>
        <row r="43">
          <cell r="B43" t="str">
            <v>Q_KL_F21_PS61RTP4</v>
          </cell>
        </row>
        <row r="44">
          <cell r="B44" t="str">
    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    </cell>
          <cell r="C44">
            <v>103.12212386000002</v>
          </cell>
          <cell r="I44" t="str">
            <v>Реконструкция 2-х кабельных линий 10 кВ в целях замещения (обновления) электрической сети</v>
          </cell>
        </row>
        <row r="45">
          <cell r="C45">
            <v>5.2274559999999992</v>
          </cell>
        </row>
        <row r="46">
          <cell r="C46">
            <v>97.818374476800017</v>
          </cell>
        </row>
        <row r="47">
          <cell r="C47">
            <v>7.1166382000000007E-3</v>
          </cell>
        </row>
        <row r="48">
          <cell r="C48">
            <v>6.9176744999999998E-2</v>
          </cell>
        </row>
        <row r="49">
          <cell r="B49" t="str">
            <v>Q_KL_F1_PS596RP36</v>
          </cell>
        </row>
        <row r="66">
          <cell r="B66" t="str">
            <v>Год раскрытия информации: 2026 год</v>
          </cell>
        </row>
        <row r="69">
          <cell r="B69" t="str">
            <v>Утвержденные плановые значения показателей приведены в соответствии с Приказом Министра энергетики Московской области от 19.12.2025 № 141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46">
          <cell r="D46" t="str">
            <v>П</v>
          </cell>
          <cell r="E46">
            <v>2026</v>
          </cell>
          <cell r="F46">
            <v>2028</v>
          </cell>
          <cell r="G46">
            <v>2026</v>
          </cell>
        </row>
        <row r="50">
          <cell r="D50" t="str">
            <v>П</v>
          </cell>
          <cell r="E50">
            <v>2027</v>
          </cell>
          <cell r="F50" t="str">
            <v>нд</v>
          </cell>
          <cell r="G50">
            <v>2027</v>
          </cell>
        </row>
        <row r="51">
          <cell r="D51" t="str">
            <v>П</v>
          </cell>
          <cell r="E51">
            <v>2027</v>
          </cell>
          <cell r="F51" t="str">
            <v>нд</v>
          </cell>
          <cell r="G51">
            <v>2027</v>
          </cell>
        </row>
        <row r="56">
          <cell r="D56" t="str">
            <v>С</v>
          </cell>
          <cell r="E56">
            <v>2026</v>
          </cell>
          <cell r="F56" t="str">
            <v>2030</v>
          </cell>
          <cell r="G56">
            <v>2026</v>
          </cell>
        </row>
        <row r="57">
          <cell r="D57" t="str">
            <v>П</v>
          </cell>
          <cell r="E57">
            <v>2027</v>
          </cell>
          <cell r="F57" t="str">
            <v>нд</v>
          </cell>
          <cell r="G57">
            <v>2028</v>
          </cell>
        </row>
        <row r="58">
          <cell r="D58" t="str">
            <v>П</v>
          </cell>
          <cell r="E58">
            <v>2027</v>
          </cell>
          <cell r="F58" t="str">
            <v>нд</v>
          </cell>
          <cell r="G58">
            <v>2028</v>
          </cell>
        </row>
        <row r="66">
          <cell r="D66" t="str">
            <v>П</v>
          </cell>
          <cell r="E66">
            <v>2029</v>
          </cell>
          <cell r="F66">
            <v>2030</v>
          </cell>
          <cell r="G66">
            <v>2030</v>
          </cell>
        </row>
        <row r="68">
          <cell r="D68" t="str">
            <v>П</v>
          </cell>
          <cell r="E68">
            <v>2029</v>
          </cell>
          <cell r="F68">
            <v>2029</v>
          </cell>
          <cell r="G68">
            <v>2030</v>
          </cell>
        </row>
        <row r="80">
          <cell r="D80" t="str">
            <v>Н</v>
          </cell>
          <cell r="E80">
            <v>2023</v>
          </cell>
          <cell r="F80">
            <v>2028</v>
          </cell>
          <cell r="G80">
            <v>2028</v>
          </cell>
        </row>
        <row r="81">
          <cell r="D81" t="str">
            <v>Н</v>
          </cell>
          <cell r="E81">
            <v>2026</v>
          </cell>
          <cell r="F81">
            <v>2028</v>
          </cell>
          <cell r="G81">
            <v>2029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P_AIISKUE_0,4_MO</v>
          </cell>
        </row>
      </sheetData>
      <sheetData sheetId="1"/>
      <sheetData sheetId="2"/>
      <sheetData sheetId="3"/>
      <sheetData sheetId="4">
        <row r="22">
          <cell r="C2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  <row r="30">
          <cell r="G30" t="str">
            <v>нд</v>
          </cell>
        </row>
      </sheetData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Местоположение"/>
      <sheetName val="2. ТП"/>
      <sheetName val="3.1. Техсостояние ПС"/>
      <sheetName val="3.2. Техсостояние ЛЭП"/>
      <sheetName val="3.3. Описание"/>
      <sheetName val="3.4. Надежность"/>
      <sheetName val="5. Анализ эконом эфф"/>
      <sheetName val="4. Бюджет"/>
      <sheetName val="6.1. Сетевой график нов"/>
      <sheetName val="6.2. Паспорт фин осв ввод"/>
      <sheetName val="7. Отчет о закупке"/>
      <sheetName val="8. Общие сведения"/>
    </sheetNames>
    <sheetDataSet>
      <sheetData sheetId="0">
        <row r="12">
          <cell r="A12" t="str">
            <v>P_AIISKUE_10_MO</v>
          </cell>
        </row>
      </sheetData>
      <sheetData sheetId="1"/>
      <sheetData sheetId="2"/>
      <sheetData sheetId="3"/>
      <sheetData sheetId="4">
        <row r="22">
          <cell r="C22" t="str">
            <v xml:space="preserve">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    </cell>
        </row>
      </sheetData>
      <sheetData sheetId="5"/>
      <sheetData sheetId="6"/>
      <sheetData sheetId="7"/>
      <sheetData sheetId="8"/>
      <sheetData sheetId="9">
        <row r="24">
          <cell r="C24" t="str">
            <v>нд</v>
          </cell>
        </row>
        <row r="30">
          <cell r="G30" t="str">
            <v>нд</v>
          </cell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>
        <row r="81">
          <cell r="CQ81" t="str">
            <v>Увеличение стоимости в связи с повышением ставки НДС и рыночной стоимости.
Снижение эксплуатационных затрат в долгосрочной перспективе, улучшение условий труда, повышение надежности и качества предоставляемых услуг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</sheetPr>
  <dimension ref="A1:BT84"/>
  <sheetViews>
    <sheetView tabSelected="1" topLeftCell="A10" zoomScale="50" zoomScaleNormal="50" workbookViewId="0">
      <pane ySplit="8" topLeftCell="A18" activePane="bottomLeft" state="frozen"/>
      <selection activeCell="A10" sqref="A10"/>
      <selection pane="bottomLeft" activeCell="AB55" sqref="AB55"/>
    </sheetView>
  </sheetViews>
  <sheetFormatPr defaultColWidth="9.140625" defaultRowHeight="15.75" customHeight="1" x14ac:dyDescent="0.2"/>
  <cols>
    <col min="1" max="1" width="12.42578125" style="9" customWidth="1"/>
    <col min="2" max="2" width="49.85546875" style="9" customWidth="1"/>
    <col min="3" max="3" width="25.5703125" style="9" customWidth="1"/>
    <col min="4" max="4" width="8.7109375" style="9" customWidth="1"/>
    <col min="5" max="5" width="11.28515625" style="9" customWidth="1"/>
    <col min="6" max="6" width="14.85546875" style="9" customWidth="1"/>
    <col min="7" max="7" width="16.42578125" style="9" customWidth="1"/>
    <col min="8" max="8" width="18.28515625" style="9" customWidth="1"/>
    <col min="9" max="10" width="21.7109375" style="9" customWidth="1"/>
    <col min="11" max="11" width="9.42578125" style="9" customWidth="1"/>
    <col min="12" max="12" width="8.42578125" style="9" customWidth="1"/>
    <col min="13" max="13" width="10.85546875" style="9" customWidth="1"/>
    <col min="14" max="14" width="10" style="9" customWidth="1"/>
    <col min="15" max="15" width="10.42578125" style="9" customWidth="1"/>
    <col min="16" max="16" width="17.5703125" style="9" customWidth="1"/>
    <col min="17" max="20" width="10.42578125" style="9" customWidth="1"/>
    <col min="21" max="21" width="12.85546875" style="9" customWidth="1"/>
    <col min="22" max="22" width="14.140625" style="9" customWidth="1"/>
    <col min="23" max="23" width="13.42578125" style="9" customWidth="1"/>
    <col min="24" max="24" width="14" style="9" customWidth="1"/>
    <col min="25" max="25" width="15.7109375" style="9" customWidth="1"/>
    <col min="26" max="26" width="17.42578125" style="9" customWidth="1"/>
    <col min="27" max="27" width="16.140625" style="9" customWidth="1"/>
    <col min="28" max="28" width="18.140625" style="9" customWidth="1"/>
    <col min="29" max="38" width="19" style="9" customWidth="1"/>
    <col min="39" max="39" width="22.28515625" style="9" customWidth="1"/>
    <col min="40" max="40" width="18.85546875" style="9" customWidth="1"/>
    <col min="41" max="41" width="68.28515625" style="9" customWidth="1"/>
    <col min="42" max="42" width="8.140625" style="9" customWidth="1"/>
    <col min="43" max="43" width="6.85546875" style="9" customWidth="1"/>
    <col min="44" max="44" width="9.42578125" style="9" customWidth="1"/>
    <col min="45" max="45" width="21.140625" style="9" customWidth="1"/>
    <col min="46" max="46" width="12.7109375" style="9" customWidth="1"/>
    <col min="47" max="47" width="20.7109375" style="9" customWidth="1"/>
    <col min="48" max="48" width="13.85546875" style="9" customWidth="1"/>
    <col min="49" max="49" width="7.7109375" style="9" customWidth="1"/>
    <col min="50" max="50" width="11.42578125" style="9" customWidth="1"/>
    <col min="51" max="51" width="10.42578125" style="9" customWidth="1"/>
    <col min="52" max="52" width="7.7109375" style="9" customWidth="1"/>
    <col min="53" max="53" width="10.7109375" style="9" customWidth="1"/>
    <col min="54" max="54" width="8.42578125" style="9" customWidth="1"/>
    <col min="55" max="61" width="8.28515625" style="9" customWidth="1"/>
    <col min="62" max="62" width="9.85546875" style="9" customWidth="1"/>
    <col min="63" max="63" width="7" style="9" customWidth="1"/>
    <col min="64" max="64" width="7.85546875" style="9" customWidth="1"/>
    <col min="65" max="65" width="11" style="9" customWidth="1"/>
    <col min="66" max="66" width="7.7109375" style="9" customWidth="1"/>
    <col min="67" max="67" width="8.85546875" style="9" customWidth="1"/>
    <col min="68" max="258" width="11.42578125" style="9" customWidth="1"/>
    <col min="259" max="16384" width="9.140625" style="9"/>
  </cols>
  <sheetData>
    <row r="1" spans="1:72" s="3" customFormat="1" ht="18.75" x14ac:dyDescent="0.3">
      <c r="AM1" s="4" t="s">
        <v>0</v>
      </c>
      <c r="AR1" s="5"/>
      <c r="AS1" s="1"/>
      <c r="AT1" s="1"/>
      <c r="AU1" s="5"/>
      <c r="AV1" s="1"/>
      <c r="AW1" s="5"/>
      <c r="AX1" s="6"/>
      <c r="AY1" s="7"/>
      <c r="AZ1" s="7"/>
      <c r="BA1" s="6"/>
      <c r="BB1" s="7"/>
    </row>
    <row r="2" spans="1:72" s="3" customFormat="1" ht="18.75" x14ac:dyDescent="0.3">
      <c r="AM2" s="8" t="s">
        <v>1</v>
      </c>
      <c r="AR2" s="5"/>
      <c r="AS2" s="1"/>
      <c r="AT2" s="1"/>
      <c r="AU2" s="5"/>
      <c r="AV2" s="1"/>
      <c r="AW2" s="5"/>
      <c r="AX2" s="6"/>
      <c r="AY2" s="7"/>
      <c r="AZ2" s="7"/>
      <c r="BA2" s="6"/>
      <c r="BB2" s="7"/>
    </row>
    <row r="3" spans="1:72" s="3" customFormat="1" ht="18.75" x14ac:dyDescent="0.3">
      <c r="AM3" s="8" t="s">
        <v>2</v>
      </c>
      <c r="AR3" s="5"/>
      <c r="AS3" s="1"/>
      <c r="AT3" s="1"/>
      <c r="AU3" s="5"/>
      <c r="AV3" s="1"/>
      <c r="AW3" s="5"/>
      <c r="AX3" s="6"/>
      <c r="AY3" s="7"/>
      <c r="AZ3" s="7"/>
      <c r="BA3" s="6"/>
      <c r="BB3" s="7"/>
    </row>
    <row r="4" spans="1:72" ht="18.75" customHeight="1" x14ac:dyDescent="0.3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R4" s="5"/>
      <c r="AS4" s="2"/>
      <c r="AT4" s="2"/>
      <c r="AU4" s="5"/>
      <c r="AV4" s="1"/>
      <c r="AW4" s="5"/>
      <c r="AX4" s="6"/>
      <c r="AY4" s="7"/>
      <c r="AZ4" s="7"/>
      <c r="BA4" s="6"/>
      <c r="BB4" s="7"/>
    </row>
    <row r="5" spans="1:72" ht="18.75" customHeight="1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10"/>
      <c r="AO5" s="10"/>
      <c r="AP5" s="10"/>
      <c r="AQ5" s="10"/>
      <c r="AR5" s="5"/>
      <c r="AS5" s="1"/>
      <c r="AT5" s="1"/>
      <c r="AU5" s="5"/>
      <c r="AV5" s="1"/>
      <c r="AW5" s="10"/>
      <c r="AX5" s="6"/>
      <c r="AY5" s="7"/>
      <c r="AZ5" s="7"/>
      <c r="BA5" s="6"/>
      <c r="BB5" s="7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</row>
    <row r="6" spans="1:72" ht="18.75" customHeight="1" x14ac:dyDescent="0.3">
      <c r="A6" s="49" t="s">
        <v>139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11"/>
      <c r="AO6" s="11"/>
      <c r="AP6" s="11"/>
      <c r="AQ6" s="11"/>
      <c r="AR6" s="5"/>
      <c r="AS6" s="1"/>
      <c r="AT6" s="1"/>
      <c r="AU6" s="1"/>
      <c r="AV6" s="1"/>
      <c r="AW6" s="11"/>
      <c r="AX6" s="6"/>
      <c r="AY6" s="7"/>
      <c r="AZ6" s="7"/>
      <c r="BA6" s="7"/>
      <c r="BB6" s="7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</row>
    <row r="7" spans="1:72" ht="15.75" customHeight="1" x14ac:dyDescent="0.3">
      <c r="A7" s="50" t="s">
        <v>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12"/>
      <c r="AO7" s="12"/>
      <c r="AP7" s="12"/>
      <c r="AQ7" s="12"/>
      <c r="AR7" s="13"/>
      <c r="AS7" s="10"/>
      <c r="AT7" s="10"/>
      <c r="AU7" s="13"/>
      <c r="AV7" s="13"/>
      <c r="AW7" s="13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</row>
    <row r="8" spans="1:72" ht="18.75" customHeight="1" x14ac:dyDescent="0.3">
      <c r="AD8" s="14"/>
      <c r="AH8" s="14"/>
      <c r="AJ8" s="14"/>
      <c r="AK8" s="14"/>
      <c r="AL8" s="14"/>
      <c r="AS8" s="6"/>
      <c r="AT8" s="6"/>
      <c r="AU8" s="6"/>
      <c r="AV8" s="6"/>
    </row>
    <row r="9" spans="1:72" ht="18.75" customHeight="1" x14ac:dyDescent="0.3">
      <c r="A9" s="51" t="str">
        <f>'[1]План ИПР по МО 2025-2030'!$B$66</f>
        <v>Год раскрытия информации: 2026 год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10"/>
      <c r="AO9" s="10"/>
      <c r="AP9" s="10"/>
      <c r="AQ9" s="10"/>
      <c r="AR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</row>
    <row r="10" spans="1:72" ht="30.6" customHeight="1" x14ac:dyDescent="0.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10"/>
      <c r="AO10" s="10"/>
      <c r="AP10" s="10"/>
      <c r="AQ10" s="10"/>
      <c r="AR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</row>
    <row r="11" spans="1:72" ht="18.75" customHeight="1" x14ac:dyDescent="0.3">
      <c r="A11" s="51" t="str">
        <f>'[1]План ИПР по МО 2025-2030'!$B$69</f>
        <v>Утвержденные плановые значения показателей приведены в соответствии с Приказом Министра энергетики Московской области от 19.12.2025 № 141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"/>
      <c r="AO11" s="5"/>
      <c r="AP11" s="5"/>
      <c r="AQ11" s="5"/>
      <c r="AR11" s="5"/>
      <c r="AS11" s="15"/>
      <c r="AT11" s="1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</row>
    <row r="12" spans="1:72" ht="15.75" customHeight="1" x14ac:dyDescent="0.25">
      <c r="A12" s="52" t="s">
        <v>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S12" s="15"/>
      <c r="AT12" s="15"/>
    </row>
    <row r="13" spans="1:72" ht="15.75" customHeight="1" thickBo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16"/>
      <c r="AF13" s="16"/>
      <c r="AG13" s="16"/>
      <c r="AH13" s="16"/>
      <c r="AI13" s="16"/>
      <c r="AJ13" s="16"/>
      <c r="AK13" s="16"/>
      <c r="AL13" s="16"/>
      <c r="AM13" s="17"/>
      <c r="AS13" s="15"/>
      <c r="AT13" s="15"/>
    </row>
    <row r="14" spans="1:72" s="15" customFormat="1" ht="72.75" customHeight="1" x14ac:dyDescent="0.25">
      <c r="A14" s="53" t="s">
        <v>6</v>
      </c>
      <c r="B14" s="53" t="s">
        <v>7</v>
      </c>
      <c r="C14" s="53" t="s">
        <v>26</v>
      </c>
      <c r="D14" s="54" t="s">
        <v>8</v>
      </c>
      <c r="E14" s="54" t="s">
        <v>9</v>
      </c>
      <c r="F14" s="53" t="s">
        <v>10</v>
      </c>
      <c r="G14" s="53"/>
      <c r="H14" s="53" t="s">
        <v>130</v>
      </c>
      <c r="I14" s="53"/>
      <c r="J14" s="55" t="s">
        <v>158</v>
      </c>
      <c r="K14" s="58" t="s">
        <v>11</v>
      </c>
      <c r="L14" s="59"/>
      <c r="M14" s="59"/>
      <c r="N14" s="59"/>
      <c r="O14" s="59"/>
      <c r="P14" s="59"/>
      <c r="Q14" s="59"/>
      <c r="R14" s="59"/>
      <c r="S14" s="59"/>
      <c r="T14" s="60"/>
      <c r="U14" s="58" t="s">
        <v>12</v>
      </c>
      <c r="V14" s="59"/>
      <c r="W14" s="59"/>
      <c r="X14" s="59"/>
      <c r="Y14" s="59"/>
      <c r="Z14" s="60"/>
      <c r="AA14" s="61" t="s">
        <v>162</v>
      </c>
      <c r="AB14" s="62"/>
      <c r="AC14" s="63" t="s">
        <v>136</v>
      </c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4"/>
      <c r="AO14" s="55" t="s">
        <v>13</v>
      </c>
    </row>
    <row r="15" spans="1:72" s="15" customFormat="1" ht="66" customHeight="1" x14ac:dyDescent="0.25">
      <c r="A15" s="53"/>
      <c r="B15" s="53"/>
      <c r="C15" s="53"/>
      <c r="D15" s="54"/>
      <c r="E15" s="54"/>
      <c r="F15" s="53"/>
      <c r="G15" s="53"/>
      <c r="H15" s="53"/>
      <c r="I15" s="53"/>
      <c r="J15" s="56"/>
      <c r="K15" s="58" t="s">
        <v>14</v>
      </c>
      <c r="L15" s="59"/>
      <c r="M15" s="59"/>
      <c r="N15" s="59"/>
      <c r="O15" s="60"/>
      <c r="P15" s="58" t="s">
        <v>146</v>
      </c>
      <c r="Q15" s="59"/>
      <c r="R15" s="59"/>
      <c r="S15" s="59"/>
      <c r="T15" s="60"/>
      <c r="U15" s="53" t="s">
        <v>160</v>
      </c>
      <c r="V15" s="53"/>
      <c r="W15" s="58" t="s">
        <v>159</v>
      </c>
      <c r="X15" s="60"/>
      <c r="Y15" s="53" t="s">
        <v>161</v>
      </c>
      <c r="Z15" s="53"/>
      <c r="AA15" s="63"/>
      <c r="AB15" s="64"/>
      <c r="AC15" s="67" t="s">
        <v>126</v>
      </c>
      <c r="AD15" s="67"/>
      <c r="AE15" s="67" t="s">
        <v>135</v>
      </c>
      <c r="AF15" s="67"/>
      <c r="AG15" s="67" t="s">
        <v>140</v>
      </c>
      <c r="AH15" s="67"/>
      <c r="AI15" s="67" t="s">
        <v>141</v>
      </c>
      <c r="AJ15" s="67"/>
      <c r="AK15" s="67" t="s">
        <v>144</v>
      </c>
      <c r="AL15" s="67"/>
      <c r="AM15" s="53" t="s">
        <v>165</v>
      </c>
      <c r="AN15" s="53" t="s">
        <v>151</v>
      </c>
      <c r="AO15" s="56"/>
    </row>
    <row r="16" spans="1:72" s="15" customFormat="1" ht="135" customHeight="1" x14ac:dyDescent="0.25">
      <c r="A16" s="53"/>
      <c r="B16" s="53"/>
      <c r="C16" s="53"/>
      <c r="D16" s="54"/>
      <c r="E16" s="54"/>
      <c r="F16" s="44" t="s">
        <v>164</v>
      </c>
      <c r="G16" s="44" t="s">
        <v>15</v>
      </c>
      <c r="H16" s="44" t="s">
        <v>164</v>
      </c>
      <c r="I16" s="44" t="s">
        <v>15</v>
      </c>
      <c r="J16" s="57"/>
      <c r="K16" s="43" t="s">
        <v>27</v>
      </c>
      <c r="L16" s="43" t="s">
        <v>16</v>
      </c>
      <c r="M16" s="43" t="s">
        <v>17</v>
      </c>
      <c r="N16" s="18" t="s">
        <v>18</v>
      </c>
      <c r="O16" s="18" t="s">
        <v>19</v>
      </c>
      <c r="P16" s="43" t="s">
        <v>27</v>
      </c>
      <c r="Q16" s="43" t="s">
        <v>16</v>
      </c>
      <c r="R16" s="43" t="s">
        <v>17</v>
      </c>
      <c r="S16" s="18" t="s">
        <v>18</v>
      </c>
      <c r="T16" s="18" t="s">
        <v>19</v>
      </c>
      <c r="U16" s="43" t="s">
        <v>20</v>
      </c>
      <c r="V16" s="43" t="s">
        <v>21</v>
      </c>
      <c r="W16" s="43" t="s">
        <v>20</v>
      </c>
      <c r="X16" s="43" t="s">
        <v>21</v>
      </c>
      <c r="Y16" s="43" t="s">
        <v>20</v>
      </c>
      <c r="Z16" s="43" t="s">
        <v>21</v>
      </c>
      <c r="AA16" s="42" t="s">
        <v>164</v>
      </c>
      <c r="AB16" s="42" t="s">
        <v>127</v>
      </c>
      <c r="AC16" s="42" t="s">
        <v>164</v>
      </c>
      <c r="AD16" s="42" t="s">
        <v>15</v>
      </c>
      <c r="AE16" s="42" t="s">
        <v>164</v>
      </c>
      <c r="AF16" s="42" t="s">
        <v>150</v>
      </c>
      <c r="AG16" s="42" t="s">
        <v>164</v>
      </c>
      <c r="AH16" s="42" t="s">
        <v>150</v>
      </c>
      <c r="AI16" s="42" t="s">
        <v>164</v>
      </c>
      <c r="AJ16" s="42" t="s">
        <v>150</v>
      </c>
      <c r="AK16" s="42" t="s">
        <v>164</v>
      </c>
      <c r="AL16" s="42" t="s">
        <v>150</v>
      </c>
      <c r="AM16" s="53"/>
      <c r="AN16" s="53"/>
      <c r="AO16" s="57"/>
    </row>
    <row r="17" spans="1:41" s="15" customFormat="1" ht="19.5" customHeight="1" x14ac:dyDescent="0.25">
      <c r="A17" s="42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2">
        <v>12</v>
      </c>
      <c r="M17" s="42">
        <v>13</v>
      </c>
      <c r="N17" s="42">
        <v>14</v>
      </c>
      <c r="O17" s="42">
        <v>15</v>
      </c>
      <c r="P17" s="42">
        <v>16</v>
      </c>
      <c r="Q17" s="42">
        <v>17</v>
      </c>
      <c r="R17" s="42">
        <v>18</v>
      </c>
      <c r="S17" s="42">
        <v>19</v>
      </c>
      <c r="T17" s="42">
        <v>20</v>
      </c>
      <c r="U17" s="42">
        <v>21</v>
      </c>
      <c r="V17" s="42">
        <v>22</v>
      </c>
      <c r="W17" s="42">
        <v>23</v>
      </c>
      <c r="X17" s="42">
        <v>24</v>
      </c>
      <c r="Y17" s="42">
        <v>25</v>
      </c>
      <c r="Z17" s="42">
        <v>26</v>
      </c>
      <c r="AA17" s="42">
        <v>27</v>
      </c>
      <c r="AB17" s="42">
        <v>28</v>
      </c>
      <c r="AC17" s="19" t="s">
        <v>166</v>
      </c>
      <c r="AD17" s="19" t="s">
        <v>167</v>
      </c>
      <c r="AE17" s="19" t="s">
        <v>22</v>
      </c>
      <c r="AF17" s="19" t="s">
        <v>23</v>
      </c>
      <c r="AG17" s="19" t="s">
        <v>24</v>
      </c>
      <c r="AH17" s="19" t="s">
        <v>25</v>
      </c>
      <c r="AI17" s="19" t="s">
        <v>142</v>
      </c>
      <c r="AJ17" s="19" t="s">
        <v>143</v>
      </c>
      <c r="AK17" s="19" t="s">
        <v>128</v>
      </c>
      <c r="AL17" s="19" t="s">
        <v>129</v>
      </c>
      <c r="AM17" s="42">
        <v>30</v>
      </c>
      <c r="AN17" s="42">
        <v>31</v>
      </c>
      <c r="AO17" s="42">
        <v>32</v>
      </c>
    </row>
    <row r="18" spans="1:41" s="15" customFormat="1" ht="31.5" x14ac:dyDescent="0.25">
      <c r="A18" s="20" t="s">
        <v>28</v>
      </c>
      <c r="B18" s="21" t="s">
        <v>29</v>
      </c>
      <c r="C18" s="22" t="s">
        <v>30</v>
      </c>
      <c r="D18" s="42" t="s">
        <v>31</v>
      </c>
      <c r="E18" s="42" t="s">
        <v>31</v>
      </c>
      <c r="F18" s="42" t="s">
        <v>31</v>
      </c>
      <c r="G18" s="42" t="s">
        <v>31</v>
      </c>
      <c r="H18" s="27" t="str">
        <f>IF(_xlfn.AGGREGATE(9,6,H19:H24)=0,"нд",_xlfn.AGGREGATE(9,6,H19:H24))</f>
        <v>нд</v>
      </c>
      <c r="I18" s="27" t="str">
        <f t="shared" ref="I18:AN18" si="0">IF(_xlfn.AGGREGATE(9,6,I19:I24)=0,"нд",_xlfn.AGGREGATE(9,6,I19:I24))</f>
        <v>нд</v>
      </c>
      <c r="J18" s="23">
        <f t="shared" si="0"/>
        <v>15.856530000000001</v>
      </c>
      <c r="K18" s="23">
        <f>IF(_xlfn.AGGREGATE(9,6,K19:K24)=0,"нд",_xlfn.AGGREGATE(9,6,K19:K24))</f>
        <v>186.06782999999999</v>
      </c>
      <c r="L18" s="23">
        <f t="shared" si="0"/>
        <v>6.4610000000000003</v>
      </c>
      <c r="M18" s="23">
        <f t="shared" si="0"/>
        <v>66.751999999999995</v>
      </c>
      <c r="N18" s="23">
        <f t="shared" si="0"/>
        <v>86.373999999999995</v>
      </c>
      <c r="O18" s="23">
        <f t="shared" si="0"/>
        <v>26.481830000000002</v>
      </c>
      <c r="P18" s="23">
        <f>IF(_xlfn.AGGREGATE(9,6,P19:P24)=0,"нд",_xlfn.AGGREGATE(9,6,P19:P24))</f>
        <v>303.81908482737708</v>
      </c>
      <c r="Q18" s="23">
        <f t="shared" si="0"/>
        <v>15.243185245901637</v>
      </c>
      <c r="R18" s="23">
        <f t="shared" si="0"/>
        <v>236.52901477032788</v>
      </c>
      <c r="S18" s="23">
        <f t="shared" si="0"/>
        <v>25.883615062622948</v>
      </c>
      <c r="T18" s="23">
        <f t="shared" si="0"/>
        <v>26.163646284043718</v>
      </c>
      <c r="U18" s="23">
        <v>18.321999999999999</v>
      </c>
      <c r="V18" s="23">
        <f t="shared" si="0"/>
        <v>170.21129999999999</v>
      </c>
      <c r="W18" s="23">
        <f t="shared" si="0"/>
        <v>6.0289999999999999</v>
      </c>
      <c r="X18" s="23">
        <f t="shared" si="0"/>
        <v>134.92230000000001</v>
      </c>
      <c r="Y18" s="23">
        <f t="shared" si="0"/>
        <v>21.57527812</v>
      </c>
      <c r="Z18" s="23">
        <f>IF(_xlfn.AGGREGATE(9,6,Z19:Z24)=0,"нд",_xlfn.AGGREGATE(9,6,Z19:Z24))</f>
        <v>287.9629313628962</v>
      </c>
      <c r="AA18" s="23">
        <f t="shared" si="0"/>
        <v>12.71963049</v>
      </c>
      <c r="AB18" s="23">
        <f t="shared" si="0"/>
        <v>16.674294750000001</v>
      </c>
      <c r="AC18" s="23">
        <f t="shared" si="0"/>
        <v>8.3330000000000002</v>
      </c>
      <c r="AD18" s="23">
        <f>IF(_xlfn.AGGREGATE(9,6,AD19:AD24)=0,"нд",_xlfn.AGGREGATE(9,6,AD19:AD24))</f>
        <v>131.99484255961747</v>
      </c>
      <c r="AE18" s="23">
        <f t="shared" si="0"/>
        <v>28.222999999999999</v>
      </c>
      <c r="AF18" s="23">
        <f t="shared" si="0"/>
        <v>2.6207478606557384</v>
      </c>
      <c r="AG18" s="23">
        <f t="shared" si="0"/>
        <v>16.437000000000001</v>
      </c>
      <c r="AH18" s="23">
        <f t="shared" si="0"/>
        <v>108.22615231147543</v>
      </c>
      <c r="AI18" s="23">
        <f t="shared" si="0"/>
        <v>11.852</v>
      </c>
      <c r="AJ18" s="23">
        <f t="shared" si="0"/>
        <v>10.500601073770488</v>
      </c>
      <c r="AK18" s="23">
        <f t="shared" si="0"/>
        <v>92.64500000000001</v>
      </c>
      <c r="AL18" s="23">
        <f t="shared" si="0"/>
        <v>34.62058755737705</v>
      </c>
      <c r="AM18" s="23">
        <f t="shared" si="0"/>
        <v>157.49100000000001</v>
      </c>
      <c r="AN18" s="23">
        <f t="shared" si="0"/>
        <v>287.96308482737709</v>
      </c>
      <c r="AO18" s="22" t="s">
        <v>31</v>
      </c>
    </row>
    <row r="19" spans="1:41" s="15" customFormat="1" ht="24.75" customHeight="1" x14ac:dyDescent="0.25">
      <c r="A19" s="20" t="s">
        <v>32</v>
      </c>
      <c r="B19" s="21" t="s">
        <v>33</v>
      </c>
      <c r="C19" s="23" t="s">
        <v>30</v>
      </c>
      <c r="D19" s="42" t="s">
        <v>31</v>
      </c>
      <c r="E19" s="42" t="s">
        <v>31</v>
      </c>
      <c r="F19" s="42" t="s">
        <v>31</v>
      </c>
      <c r="G19" s="42" t="s">
        <v>31</v>
      </c>
      <c r="H19" s="23" t="str">
        <f>IF(_xlfn.AGGREGATE(9,6,H26)=0,"нд",_xlfn.AGGREGATE(9,6,H26))</f>
        <v>нд</v>
      </c>
      <c r="I19" s="23" t="str">
        <f t="shared" ref="I19:AN19" si="1">IF(_xlfn.AGGREGATE(9,6,I26)=0,"нд",_xlfn.AGGREGATE(9,6,I26))</f>
        <v>нд</v>
      </c>
      <c r="J19" s="23" t="str">
        <f t="shared" si="1"/>
        <v>нд</v>
      </c>
      <c r="K19" s="23">
        <f>IF(_xlfn.AGGREGATE(9,6,L19:O19)=0,"нд",_xlfn.AGGREGATE(9,6,L19:O19))</f>
        <v>22.57</v>
      </c>
      <c r="L19" s="23">
        <f t="shared" si="1"/>
        <v>9.2999999999999999E-2</v>
      </c>
      <c r="M19" s="23">
        <f t="shared" si="1"/>
        <v>1.2589999999999999</v>
      </c>
      <c r="N19" s="23">
        <f t="shared" si="1"/>
        <v>20.52</v>
      </c>
      <c r="O19" s="23">
        <f t="shared" si="1"/>
        <v>0.69799999999999995</v>
      </c>
      <c r="P19" s="23">
        <f t="shared" si="1"/>
        <v>26.89283113934426</v>
      </c>
      <c r="Q19" s="23">
        <f t="shared" si="1"/>
        <v>0.15279999999999999</v>
      </c>
      <c r="R19" s="23">
        <f t="shared" si="1"/>
        <v>1.361852024590164</v>
      </c>
      <c r="S19" s="23">
        <f t="shared" si="1"/>
        <v>24.621023442622949</v>
      </c>
      <c r="T19" s="23">
        <f t="shared" si="1"/>
        <v>0.75715567213114754</v>
      </c>
      <c r="U19" s="23">
        <f t="shared" si="1"/>
        <v>3.6469999999999998</v>
      </c>
      <c r="V19" s="23">
        <f t="shared" si="1"/>
        <v>22.57</v>
      </c>
      <c r="W19" s="23" t="str">
        <f t="shared" si="1"/>
        <v>нд</v>
      </c>
      <c r="X19" s="23" t="str">
        <f t="shared" si="1"/>
        <v>нд</v>
      </c>
      <c r="Y19" s="23">
        <f t="shared" si="1"/>
        <v>3.6473485000000001</v>
      </c>
      <c r="Z19" s="23">
        <f t="shared" si="1"/>
        <v>26.89283113934426</v>
      </c>
      <c r="AA19" s="23" t="str">
        <f t="shared" si="1"/>
        <v>нд</v>
      </c>
      <c r="AB19" s="23" t="str">
        <f t="shared" si="1"/>
        <v>нд</v>
      </c>
      <c r="AC19" s="23" t="str">
        <f t="shared" si="1"/>
        <v>нд</v>
      </c>
      <c r="AD19" s="23">
        <f>IF(_xlfn.AGGREGATE(9,6,AD26)=0,"нд",_xlfn.AGGREGATE(9,6,AD26))</f>
        <v>26.89283113934426</v>
      </c>
      <c r="AE19" s="23">
        <f t="shared" si="1"/>
        <v>21.236999999999998</v>
      </c>
      <c r="AF19" s="23" t="str">
        <f t="shared" si="1"/>
        <v>нд</v>
      </c>
      <c r="AG19" s="23">
        <f t="shared" si="1"/>
        <v>1.3320000000000001</v>
      </c>
      <c r="AH19" s="23" t="str">
        <f t="shared" si="1"/>
        <v>нд</v>
      </c>
      <c r="AI19" s="23" t="str">
        <f t="shared" si="1"/>
        <v>нд</v>
      </c>
      <c r="AJ19" s="23" t="str">
        <f t="shared" si="1"/>
        <v>нд</v>
      </c>
      <c r="AK19" s="23" t="str">
        <f t="shared" si="1"/>
        <v>нд</v>
      </c>
      <c r="AL19" s="23" t="str">
        <f t="shared" si="1"/>
        <v>нд</v>
      </c>
      <c r="AM19" s="23">
        <v>22.57</v>
      </c>
      <c r="AN19" s="23">
        <f t="shared" si="1"/>
        <v>26.89283113934426</v>
      </c>
      <c r="AO19" s="22" t="s">
        <v>31</v>
      </c>
    </row>
    <row r="20" spans="1:41" s="29" customFormat="1" ht="45" customHeight="1" x14ac:dyDescent="0.25">
      <c r="A20" s="26" t="s">
        <v>34</v>
      </c>
      <c r="B20" s="28" t="s">
        <v>35</v>
      </c>
      <c r="C20" s="23" t="s">
        <v>30</v>
      </c>
      <c r="D20" s="26" t="s">
        <v>31</v>
      </c>
      <c r="E20" s="26" t="s">
        <v>31</v>
      </c>
      <c r="F20" s="26" t="s">
        <v>31</v>
      </c>
      <c r="G20" s="26" t="s">
        <v>31</v>
      </c>
      <c r="H20" s="26" t="str">
        <f>IF(_xlfn.AGGREGATE(9,6,H47)=0,"нд",_xlfn.AGGREGATE(9,6,H47))</f>
        <v>нд</v>
      </c>
      <c r="I20" s="26" t="str">
        <f t="shared" ref="I20:AL20" si="2">IF(_xlfn.AGGREGATE(9,6,I47)=0,"нд",_xlfn.AGGREGATE(9,6,I47))</f>
        <v>нд</v>
      </c>
      <c r="J20" s="26" t="str">
        <f t="shared" si="2"/>
        <v>нд</v>
      </c>
      <c r="K20" s="23">
        <v>139.30799999999999</v>
      </c>
      <c r="L20" s="26">
        <f t="shared" si="2"/>
        <v>6.3680000000000003</v>
      </c>
      <c r="M20" s="26">
        <f t="shared" si="2"/>
        <v>65.492999999999995</v>
      </c>
      <c r="N20" s="26">
        <f t="shared" si="2"/>
        <v>65.853999999999999</v>
      </c>
      <c r="O20" s="26">
        <f t="shared" si="2"/>
        <v>1.5940000000000001</v>
      </c>
      <c r="P20" s="26">
        <f>IF(_xlfn.AGGREGATE(9,6,P47)=0,"нд",_xlfn.AGGREGATE(9,6,P47))</f>
        <v>252.1232536880328</v>
      </c>
      <c r="Q20" s="26">
        <f t="shared" si="2"/>
        <v>15.090385245901638</v>
      </c>
      <c r="R20" s="26">
        <f t="shared" si="2"/>
        <v>235.1671627457377</v>
      </c>
      <c r="S20" s="26">
        <f t="shared" si="2"/>
        <v>1.26259162</v>
      </c>
      <c r="T20" s="26">
        <f t="shared" si="2"/>
        <v>0.60311407639344261</v>
      </c>
      <c r="U20" s="26">
        <f t="shared" si="2"/>
        <v>14.67407</v>
      </c>
      <c r="V20" s="26">
        <v>139.30799999999999</v>
      </c>
      <c r="W20" s="26">
        <f t="shared" si="2"/>
        <v>6.0289999999999999</v>
      </c>
      <c r="X20" s="26">
        <f t="shared" si="2"/>
        <v>126.589</v>
      </c>
      <c r="Y20" s="26">
        <f t="shared" si="2"/>
        <v>17.92792962</v>
      </c>
      <c r="Z20" s="26">
        <f>IF(_xlfn.AGGREGATE(9,6,Z47)=0,"нд",_xlfn.AGGREGATE(9,6,Z47))</f>
        <v>252.1232536880328</v>
      </c>
      <c r="AA20" s="26">
        <f t="shared" si="2"/>
        <v>12.71963049</v>
      </c>
      <c r="AB20" s="26">
        <f t="shared" si="2"/>
        <v>16.674294750000001</v>
      </c>
      <c r="AC20" s="26" t="str">
        <f t="shared" si="2"/>
        <v>нд</v>
      </c>
      <c r="AD20" s="26">
        <f>IF(_xlfn.AGGREGATE(9,6,AD47)=0,"нд",_xlfn.AGGREGATE(9,6,AD47))</f>
        <v>96.1551648847541</v>
      </c>
      <c r="AE20" s="26">
        <f t="shared" si="2"/>
        <v>6.9859999999999998</v>
      </c>
      <c r="AF20" s="26">
        <f t="shared" si="2"/>
        <v>2.6207478606557384</v>
      </c>
      <c r="AG20" s="26">
        <f t="shared" si="2"/>
        <v>15.105</v>
      </c>
      <c r="AH20" s="26">
        <f t="shared" si="2"/>
        <v>108.22615231147543</v>
      </c>
      <c r="AI20" s="26">
        <f t="shared" si="2"/>
        <v>11.852</v>
      </c>
      <c r="AJ20" s="26">
        <f>IF(_xlfn.AGGREGATE(9,6,AJ47)=0,"нд",_xlfn.AGGREGATE(9,6,AJ47))</f>
        <v>10.500601073770488</v>
      </c>
      <c r="AK20" s="26">
        <f t="shared" si="2"/>
        <v>92.64500000000001</v>
      </c>
      <c r="AL20" s="26">
        <f t="shared" si="2"/>
        <v>34.62058755737705</v>
      </c>
      <c r="AM20" s="26">
        <f>IF(_xlfn.AGGREGATE(9,6,AC20,AE20,AG20,AI20,AK20)=0,"нд",_xlfn.AGGREGATE(9,6,AC20,AE20,AG20,AI20,AK20))</f>
        <v>126.58800000000001</v>
      </c>
      <c r="AN20" s="26">
        <f>IF(_xlfn.AGGREGATE(9,6,AD20,AF20,AH20,AJ20,AL20)=0,"нд",_xlfn.AGGREGATE(9,6,AD20,AF20,AH20,AJ20,AL20))</f>
        <v>252.12325368803283</v>
      </c>
      <c r="AO20" s="22" t="s">
        <v>31</v>
      </c>
    </row>
    <row r="21" spans="1:41" s="15" customFormat="1" ht="63" x14ac:dyDescent="0.25">
      <c r="A21" s="20" t="s">
        <v>36</v>
      </c>
      <c r="B21" s="24" t="s">
        <v>37</v>
      </c>
      <c r="C21" s="42" t="s">
        <v>30</v>
      </c>
      <c r="D21" s="22" t="s">
        <v>31</v>
      </c>
      <c r="E21" s="22" t="s">
        <v>31</v>
      </c>
      <c r="F21" s="22" t="s">
        <v>31</v>
      </c>
      <c r="G21" s="22" t="s">
        <v>31</v>
      </c>
      <c r="H21" s="22" t="s">
        <v>31</v>
      </c>
      <c r="I21" s="22" t="s">
        <v>31</v>
      </c>
      <c r="J21" s="26" t="s">
        <v>31</v>
      </c>
      <c r="K21" s="26" t="s">
        <v>31</v>
      </c>
      <c r="L21" s="26" t="s">
        <v>31</v>
      </c>
      <c r="M21" s="26" t="s">
        <v>31</v>
      </c>
      <c r="N21" s="26" t="s">
        <v>31</v>
      </c>
      <c r="O21" s="26" t="s">
        <v>31</v>
      </c>
      <c r="P21" s="26" t="s">
        <v>31</v>
      </c>
      <c r="Q21" s="26" t="s">
        <v>31</v>
      </c>
      <c r="R21" s="26" t="s">
        <v>31</v>
      </c>
      <c r="S21" s="26" t="s">
        <v>31</v>
      </c>
      <c r="T21" s="26" t="s">
        <v>31</v>
      </c>
      <c r="U21" s="26" t="s">
        <v>31</v>
      </c>
      <c r="V21" s="26" t="s">
        <v>31</v>
      </c>
      <c r="W21" s="26" t="s">
        <v>31</v>
      </c>
      <c r="X21" s="26" t="s">
        <v>31</v>
      </c>
      <c r="Y21" s="26" t="s">
        <v>31</v>
      </c>
      <c r="Z21" s="26" t="s">
        <v>31</v>
      </c>
      <c r="AA21" s="26" t="s">
        <v>31</v>
      </c>
      <c r="AB21" s="26" t="s">
        <v>31</v>
      </c>
      <c r="AC21" s="26" t="s">
        <v>31</v>
      </c>
      <c r="AD21" s="26" t="s">
        <v>31</v>
      </c>
      <c r="AE21" s="26" t="s">
        <v>31</v>
      </c>
      <c r="AF21" s="26" t="s">
        <v>31</v>
      </c>
      <c r="AG21" s="26" t="s">
        <v>31</v>
      </c>
      <c r="AH21" s="26" t="s">
        <v>31</v>
      </c>
      <c r="AI21" s="26" t="s">
        <v>31</v>
      </c>
      <c r="AJ21" s="26" t="s">
        <v>31</v>
      </c>
      <c r="AK21" s="26" t="s">
        <v>31</v>
      </c>
      <c r="AL21" s="26" t="s">
        <v>31</v>
      </c>
      <c r="AM21" s="26" t="str">
        <f>IF(_xlfn.AGGREGATE(9,6,AC21,AE21,AG21,AI21,AK21)=0,"нд",_xlfn.AGGREGATE(9,6,AC21,AE21,AG21,AI21,AK21))</f>
        <v>нд</v>
      </c>
      <c r="AN21" s="26" t="str">
        <f>IF(_xlfn.AGGREGATE(9,6,AD21,AF21,AH21,AJ21,AL21)=0,"нд",_xlfn.AGGREGATE(9,6,AD21,AF21,AH21,AJ21,AL21))</f>
        <v>нд</v>
      </c>
      <c r="AO21" s="22" t="s">
        <v>31</v>
      </c>
    </row>
    <row r="22" spans="1:41" s="15" customFormat="1" ht="31.5" x14ac:dyDescent="0.25">
      <c r="A22" s="20" t="s">
        <v>38</v>
      </c>
      <c r="B22" s="21" t="s">
        <v>39</v>
      </c>
      <c r="C22" s="42" t="s">
        <v>30</v>
      </c>
      <c r="D22" s="22" t="s">
        <v>31</v>
      </c>
      <c r="E22" s="22" t="s">
        <v>31</v>
      </c>
      <c r="F22" s="22" t="s">
        <v>31</v>
      </c>
      <c r="G22" s="22" t="s">
        <v>31</v>
      </c>
      <c r="H22" s="22" t="s">
        <v>31</v>
      </c>
      <c r="I22" s="22" t="s">
        <v>31</v>
      </c>
      <c r="J22" s="26" t="s">
        <v>31</v>
      </c>
      <c r="K22" s="26" t="s">
        <v>31</v>
      </c>
      <c r="L22" s="26" t="s">
        <v>31</v>
      </c>
      <c r="M22" s="26" t="s">
        <v>31</v>
      </c>
      <c r="N22" s="26" t="s">
        <v>31</v>
      </c>
      <c r="O22" s="26" t="s">
        <v>31</v>
      </c>
      <c r="P22" s="26" t="s">
        <v>31</v>
      </c>
      <c r="Q22" s="26" t="s">
        <v>31</v>
      </c>
      <c r="R22" s="26" t="s">
        <v>31</v>
      </c>
      <c r="S22" s="26" t="s">
        <v>31</v>
      </c>
      <c r="T22" s="26" t="s">
        <v>31</v>
      </c>
      <c r="U22" s="26" t="s">
        <v>31</v>
      </c>
      <c r="V22" s="26" t="s">
        <v>31</v>
      </c>
      <c r="W22" s="26" t="s">
        <v>31</v>
      </c>
      <c r="X22" s="26" t="s">
        <v>31</v>
      </c>
      <c r="Y22" s="26" t="s">
        <v>31</v>
      </c>
      <c r="Z22" s="26" t="s">
        <v>31</v>
      </c>
      <c r="AA22" s="26" t="s">
        <v>31</v>
      </c>
      <c r="AB22" s="26" t="s">
        <v>31</v>
      </c>
      <c r="AC22" s="26" t="s">
        <v>31</v>
      </c>
      <c r="AD22" s="26" t="s">
        <v>31</v>
      </c>
      <c r="AE22" s="26" t="s">
        <v>31</v>
      </c>
      <c r="AF22" s="26" t="s">
        <v>31</v>
      </c>
      <c r="AG22" s="26" t="s">
        <v>31</v>
      </c>
      <c r="AH22" s="26" t="s">
        <v>31</v>
      </c>
      <c r="AI22" s="26" t="s">
        <v>31</v>
      </c>
      <c r="AJ22" s="26" t="s">
        <v>31</v>
      </c>
      <c r="AK22" s="26" t="s">
        <v>31</v>
      </c>
      <c r="AL22" s="26" t="s">
        <v>31</v>
      </c>
      <c r="AM22" s="26" t="s">
        <v>31</v>
      </c>
      <c r="AN22" s="26" t="s">
        <v>31</v>
      </c>
      <c r="AO22" s="22" t="s">
        <v>31</v>
      </c>
    </row>
    <row r="23" spans="1:41" s="15" customFormat="1" ht="31.5" x14ac:dyDescent="0.25">
      <c r="A23" s="20" t="s">
        <v>40</v>
      </c>
      <c r="B23" s="21" t="s">
        <v>41</v>
      </c>
      <c r="C23" s="22" t="s">
        <v>30</v>
      </c>
      <c r="D23" s="22" t="s">
        <v>31</v>
      </c>
      <c r="E23" s="22" t="s">
        <v>31</v>
      </c>
      <c r="F23" s="22" t="s">
        <v>31</v>
      </c>
      <c r="G23" s="22" t="s">
        <v>31</v>
      </c>
      <c r="H23" s="22" t="s">
        <v>31</v>
      </c>
      <c r="I23" s="22" t="s">
        <v>31</v>
      </c>
      <c r="J23" s="26" t="s">
        <v>31</v>
      </c>
      <c r="K23" s="26" t="s">
        <v>31</v>
      </c>
      <c r="L23" s="26" t="s">
        <v>31</v>
      </c>
      <c r="M23" s="26" t="s">
        <v>31</v>
      </c>
      <c r="N23" s="26" t="s">
        <v>31</v>
      </c>
      <c r="O23" s="26" t="s">
        <v>31</v>
      </c>
      <c r="P23" s="26" t="s">
        <v>31</v>
      </c>
      <c r="Q23" s="26" t="s">
        <v>31</v>
      </c>
      <c r="R23" s="26" t="s">
        <v>31</v>
      </c>
      <c r="S23" s="26" t="s">
        <v>31</v>
      </c>
      <c r="T23" s="26" t="s">
        <v>31</v>
      </c>
      <c r="U23" s="26" t="s">
        <v>31</v>
      </c>
      <c r="V23" s="26" t="s">
        <v>31</v>
      </c>
      <c r="W23" s="26" t="s">
        <v>31</v>
      </c>
      <c r="X23" s="26" t="s">
        <v>31</v>
      </c>
      <c r="Y23" s="26" t="s">
        <v>31</v>
      </c>
      <c r="Z23" s="26" t="s">
        <v>31</v>
      </c>
      <c r="AA23" s="26" t="s">
        <v>31</v>
      </c>
      <c r="AB23" s="26" t="s">
        <v>31</v>
      </c>
      <c r="AC23" s="26" t="s">
        <v>31</v>
      </c>
      <c r="AD23" s="26" t="s">
        <v>31</v>
      </c>
      <c r="AE23" s="26" t="s">
        <v>31</v>
      </c>
      <c r="AF23" s="26" t="s">
        <v>31</v>
      </c>
      <c r="AG23" s="26" t="s">
        <v>31</v>
      </c>
      <c r="AH23" s="26" t="s">
        <v>31</v>
      </c>
      <c r="AI23" s="26" t="s">
        <v>31</v>
      </c>
      <c r="AJ23" s="26" t="s">
        <v>31</v>
      </c>
      <c r="AK23" s="26" t="s">
        <v>31</v>
      </c>
      <c r="AL23" s="26" t="s">
        <v>31</v>
      </c>
      <c r="AM23" s="26" t="str">
        <f>IF(_xlfn.AGGREGATE(9,6,AC23,AE23,AG23,AI23,AK23)=0,"нд",_xlfn.AGGREGATE(9,6,AC23,AE23,AG23,AI23,AK23))</f>
        <v>нд</v>
      </c>
      <c r="AN23" s="26" t="str">
        <f>IF(_xlfn.AGGREGATE(9,6,AD23,AF23,AH23,AJ23,AL23)=0,"нд",_xlfn.AGGREGATE(9,6,AD23,AF23,AH23,AJ23,AL23))</f>
        <v>нд</v>
      </c>
      <c r="AO23" s="22" t="s">
        <v>31</v>
      </c>
    </row>
    <row r="24" spans="1:41" s="15" customFormat="1" ht="27" customHeight="1" x14ac:dyDescent="0.25">
      <c r="A24" s="20" t="s">
        <v>42</v>
      </c>
      <c r="B24" s="21" t="s">
        <v>43</v>
      </c>
      <c r="C24" s="22" t="s">
        <v>30</v>
      </c>
      <c r="D24" s="22" t="s">
        <v>31</v>
      </c>
      <c r="E24" s="22" t="s">
        <v>31</v>
      </c>
      <c r="F24" s="22" t="s">
        <v>31</v>
      </c>
      <c r="G24" s="22" t="s">
        <v>31</v>
      </c>
      <c r="H24" s="30" t="str">
        <f>IF(_xlfn.AGGREGATE(9,6,H79)=0,"нд",_xlfn.AGGREGATE(9,6,H79))</f>
        <v>нд</v>
      </c>
      <c r="I24" s="30" t="str">
        <f t="shared" ref="I24:AM24" si="3">IF(_xlfn.AGGREGATE(9,6,I79)=0,"нд",_xlfn.AGGREGATE(9,6,I79))</f>
        <v>нд</v>
      </c>
      <c r="J24" s="26">
        <f>J79</f>
        <v>15.856530000000001</v>
      </c>
      <c r="K24" s="26">
        <f>IF(_xlfn.AGGREGATE(9,6,K79)=0,"нд",_xlfn.AGGREGATE(9,6,K79))</f>
        <v>24.189830000000001</v>
      </c>
      <c r="L24" s="26" t="str">
        <f t="shared" si="3"/>
        <v>нд</v>
      </c>
      <c r="M24" s="26" t="str">
        <f t="shared" si="3"/>
        <v>нд</v>
      </c>
      <c r="N24" s="26" t="str">
        <f t="shared" si="3"/>
        <v>нд</v>
      </c>
      <c r="O24" s="26">
        <f t="shared" si="3"/>
        <v>24.189830000000001</v>
      </c>
      <c r="P24" s="26">
        <f>ROUND(IF(_xlfn.AGGREGATE(9,6,P79)=0,"нд",_xlfn.AGGREGATE(9,6,P79)),3)</f>
        <v>24.803000000000001</v>
      </c>
      <c r="Q24" s="26" t="str">
        <f t="shared" si="3"/>
        <v>нд</v>
      </c>
      <c r="R24" s="26" t="str">
        <f t="shared" si="3"/>
        <v>нд</v>
      </c>
      <c r="S24" s="26" t="str">
        <f t="shared" si="3"/>
        <v>нд</v>
      </c>
      <c r="T24" s="26">
        <f t="shared" si="3"/>
        <v>24.803376535519128</v>
      </c>
      <c r="U24" s="26" t="str">
        <f t="shared" si="3"/>
        <v>нд</v>
      </c>
      <c r="V24" s="26">
        <f t="shared" si="3"/>
        <v>8.3332999999999995</v>
      </c>
      <c r="W24" s="26" t="str">
        <f t="shared" si="3"/>
        <v>нд</v>
      </c>
      <c r="X24" s="26">
        <f t="shared" si="3"/>
        <v>8.3332999999999995</v>
      </c>
      <c r="Y24" s="26" t="str">
        <f t="shared" si="3"/>
        <v>нд</v>
      </c>
      <c r="Z24" s="26">
        <f t="shared" si="3"/>
        <v>8.9468465355191249</v>
      </c>
      <c r="AA24" s="26" t="str">
        <f t="shared" si="3"/>
        <v>нд</v>
      </c>
      <c r="AB24" s="26" t="str">
        <f t="shared" si="3"/>
        <v>нд</v>
      </c>
      <c r="AC24" s="26">
        <f t="shared" si="3"/>
        <v>8.3330000000000002</v>
      </c>
      <c r="AD24" s="26">
        <f t="shared" si="3"/>
        <v>8.9468465355191249</v>
      </c>
      <c r="AE24" s="26" t="str">
        <f t="shared" si="3"/>
        <v>нд</v>
      </c>
      <c r="AF24" s="26" t="str">
        <f t="shared" si="3"/>
        <v>нд</v>
      </c>
      <c r="AG24" s="26" t="str">
        <f t="shared" si="3"/>
        <v>нд</v>
      </c>
      <c r="AH24" s="26" t="str">
        <f t="shared" si="3"/>
        <v>нд</v>
      </c>
      <c r="AI24" s="26" t="str">
        <f t="shared" si="3"/>
        <v>нд</v>
      </c>
      <c r="AJ24" s="26" t="str">
        <f t="shared" si="3"/>
        <v>нд</v>
      </c>
      <c r="AK24" s="26" t="str">
        <f t="shared" si="3"/>
        <v>нд</v>
      </c>
      <c r="AL24" s="26" t="str">
        <f t="shared" si="3"/>
        <v>нд</v>
      </c>
      <c r="AM24" s="26">
        <f t="shared" si="3"/>
        <v>8.3330000000000002</v>
      </c>
      <c r="AN24" s="23">
        <f>ROUND(IF(_xlfn.AGGREGATE(9,6,AD24,AF24,AH24,AJ24,AL24)=0,"нд",_xlfn.AGGREGATE(9,6,AD24,AF24,AH24,AJ24,AL24)),3)</f>
        <v>8.9469999999999992</v>
      </c>
      <c r="AO24" s="22" t="s">
        <v>31</v>
      </c>
    </row>
    <row r="25" spans="1:41" s="29" customFormat="1" ht="32.25" customHeight="1" x14ac:dyDescent="0.25">
      <c r="A25" s="26" t="s">
        <v>44</v>
      </c>
      <c r="B25" s="28" t="s">
        <v>133</v>
      </c>
      <c r="C25" s="26" t="s">
        <v>30</v>
      </c>
      <c r="D25" s="26" t="s">
        <v>31</v>
      </c>
      <c r="E25" s="26" t="s">
        <v>31</v>
      </c>
      <c r="F25" s="26" t="s">
        <v>31</v>
      </c>
      <c r="G25" s="26" t="s">
        <v>31</v>
      </c>
      <c r="H25" s="26" t="str">
        <f t="shared" ref="H25:I25" si="4">IF(_xlfn.AGGREGATE(9,6,H26,H74,H77,H78,H79)=0,"нд",_xlfn.AGGREGATE(9,6,H26,H74,H77,H78,H79))</f>
        <v>нд</v>
      </c>
      <c r="I25" s="26" t="str">
        <f t="shared" si="4"/>
        <v>нд</v>
      </c>
      <c r="J25" s="26">
        <f>J79</f>
        <v>15.856530000000001</v>
      </c>
      <c r="K25" s="26">
        <v>157.49199999999999</v>
      </c>
      <c r="L25" s="26">
        <f>IF(_xlfn.AGGREGATE(9,6,L26,L47,L74,L77,L78,L79)=0,"нд",_xlfn.AGGREGATE(9,6,L26,L47,L74,L77,L78,L79))</f>
        <v>6.4610000000000003</v>
      </c>
      <c r="M25" s="26">
        <f t="shared" ref="M25:O25" si="5">IF(_xlfn.AGGREGATE(9,6,M26,M47,M74,M77,M78,M79)=0,"нд",_xlfn.AGGREGATE(9,6,M26,M47,M74,M77,M78,M79))</f>
        <v>66.751999999999995</v>
      </c>
      <c r="N25" s="26">
        <f t="shared" si="5"/>
        <v>86.373999999999995</v>
      </c>
      <c r="O25" s="26">
        <f t="shared" si="5"/>
        <v>26.481830000000002</v>
      </c>
      <c r="P25" s="26">
        <f>IF(_xlfn.AGGREGATE(9,6,P26,P47,P74,P77,P78,P79)=0,"нд",_xlfn.AGGREGATE(9,6,P26,P47,P74,P77,P78,P79))</f>
        <v>303.81946136289622</v>
      </c>
      <c r="Q25" s="26">
        <f t="shared" ref="Q25:AM25" si="6">IF(_xlfn.AGGREGATE(9,6,Q26,Q47,Q74,Q77,Q78,Q79)=0,"нд",_xlfn.AGGREGATE(9,6,Q26,Q47,Q74,Q77,Q78,Q79))</f>
        <v>15.243185245901637</v>
      </c>
      <c r="R25" s="26">
        <f t="shared" si="6"/>
        <v>236.52901477032788</v>
      </c>
      <c r="S25" s="26">
        <f t="shared" si="6"/>
        <v>25.883615062622948</v>
      </c>
      <c r="T25" s="26">
        <f t="shared" si="6"/>
        <v>26.163646284043718</v>
      </c>
      <c r="U25" s="26">
        <v>18.321999999999999</v>
      </c>
      <c r="V25" s="26">
        <f t="shared" si="6"/>
        <v>170.21193049000001</v>
      </c>
      <c r="W25" s="26">
        <f t="shared" si="6"/>
        <v>6.0289999999999999</v>
      </c>
      <c r="X25" s="26">
        <f t="shared" si="6"/>
        <v>134.92230000000001</v>
      </c>
      <c r="Y25" s="26">
        <f t="shared" si="6"/>
        <v>21.57527812</v>
      </c>
      <c r="Z25" s="26">
        <f>IF(_xlfn.AGGREGATE(9,6,Z26,Z47,Z74,Z77,Z78,Z79)=0,"нд",_xlfn.AGGREGATE(9,6,Z26,Z47,Z74,Z77,Z78,Z79))</f>
        <v>287.9629313628962</v>
      </c>
      <c r="AA25" s="26">
        <f t="shared" si="6"/>
        <v>12.71963049</v>
      </c>
      <c r="AB25" s="26">
        <f t="shared" si="6"/>
        <v>16.674294750000001</v>
      </c>
      <c r="AC25" s="26">
        <f t="shared" si="6"/>
        <v>8.3330000000000002</v>
      </c>
      <c r="AD25" s="26">
        <f t="shared" si="6"/>
        <v>131.99484255961747</v>
      </c>
      <c r="AE25" s="26">
        <f t="shared" si="6"/>
        <v>28.222999999999999</v>
      </c>
      <c r="AF25" s="26">
        <f t="shared" si="6"/>
        <v>2.6207478606557384</v>
      </c>
      <c r="AG25" s="26">
        <f t="shared" si="6"/>
        <v>16.437000000000001</v>
      </c>
      <c r="AH25" s="26">
        <f t="shared" si="6"/>
        <v>108.22615231147543</v>
      </c>
      <c r="AI25" s="26">
        <f t="shared" si="6"/>
        <v>11.852</v>
      </c>
      <c r="AJ25" s="26">
        <f t="shared" si="6"/>
        <v>10.500601073770488</v>
      </c>
      <c r="AK25" s="26">
        <f t="shared" si="6"/>
        <v>92.64500000000001</v>
      </c>
      <c r="AL25" s="26">
        <f t="shared" si="6"/>
        <v>34.62058755737705</v>
      </c>
      <c r="AM25" s="26">
        <f t="shared" si="6"/>
        <v>157.49100000000001</v>
      </c>
      <c r="AN25" s="26">
        <f>IF(_xlfn.AGGREGATE(9,6,AN26,AN47,AN74,AN77,AN78,AN79)=0,"нд",_xlfn.AGGREGATE(9,6,AN26,AN47,AN74,AN77,AN78,AN79))</f>
        <v>287.9629313628962</v>
      </c>
      <c r="AO25" s="22" t="s">
        <v>31</v>
      </c>
    </row>
    <row r="26" spans="1:41" s="15" customFormat="1" ht="31.5" x14ac:dyDescent="0.25">
      <c r="A26" s="20" t="s">
        <v>45</v>
      </c>
      <c r="B26" s="21" t="s">
        <v>46</v>
      </c>
      <c r="C26" s="42" t="s">
        <v>30</v>
      </c>
      <c r="D26" s="42" t="s">
        <v>31</v>
      </c>
      <c r="E26" s="42" t="s">
        <v>31</v>
      </c>
      <c r="F26" s="42" t="s">
        <v>31</v>
      </c>
      <c r="G26" s="42" t="s">
        <v>31</v>
      </c>
      <c r="H26" s="42" t="str">
        <f>IF(_xlfn.AGGREGATE(9,6,H27,H31,H34,H43)=0,"нд",_xlfn.AGGREGATE(9,6,H27,H31,H34,H43))</f>
        <v>нд</v>
      </c>
      <c r="I26" s="42" t="str">
        <f t="shared" ref="I26:AL26" si="7">IF(_xlfn.AGGREGATE(9,6,I27,I31,I34,I43)=0,"нд",_xlfn.AGGREGATE(9,6,I27,I31,I34,I43))</f>
        <v>нд</v>
      </c>
      <c r="J26" s="23" t="str">
        <f t="shared" si="7"/>
        <v>нд</v>
      </c>
      <c r="K26" s="23">
        <f>IF(_xlfn.AGGREGATE(9,6,K27,K31,K34,K43)=0,"нд",_xlfn.AGGREGATE(9,6,K27,K31,K34,K43))</f>
        <v>22.57</v>
      </c>
      <c r="L26" s="23">
        <f t="shared" si="7"/>
        <v>9.2999999999999999E-2</v>
      </c>
      <c r="M26" s="23">
        <f t="shared" si="7"/>
        <v>1.2589999999999999</v>
      </c>
      <c r="N26" s="23">
        <f t="shared" si="7"/>
        <v>20.52</v>
      </c>
      <c r="O26" s="23">
        <f t="shared" si="7"/>
        <v>0.69799999999999995</v>
      </c>
      <c r="P26" s="23">
        <f t="shared" si="7"/>
        <v>26.89283113934426</v>
      </c>
      <c r="Q26" s="23">
        <f t="shared" si="7"/>
        <v>0.15279999999999999</v>
      </c>
      <c r="R26" s="23">
        <f t="shared" si="7"/>
        <v>1.361852024590164</v>
      </c>
      <c r="S26" s="23">
        <f t="shared" si="7"/>
        <v>24.621023442622949</v>
      </c>
      <c r="T26" s="23">
        <f t="shared" si="7"/>
        <v>0.75715567213114754</v>
      </c>
      <c r="U26" s="23">
        <f t="shared" si="7"/>
        <v>3.6469999999999998</v>
      </c>
      <c r="V26" s="23">
        <f t="shared" si="7"/>
        <v>22.57</v>
      </c>
      <c r="W26" s="23" t="str">
        <f t="shared" si="7"/>
        <v>нд</v>
      </c>
      <c r="X26" s="23" t="str">
        <f t="shared" si="7"/>
        <v>нд</v>
      </c>
      <c r="Y26" s="23">
        <f t="shared" si="7"/>
        <v>3.6473485000000001</v>
      </c>
      <c r="Z26" s="23">
        <f t="shared" si="7"/>
        <v>26.89283113934426</v>
      </c>
      <c r="AA26" s="23" t="str">
        <f t="shared" si="7"/>
        <v>нд</v>
      </c>
      <c r="AB26" s="23" t="str">
        <f t="shared" si="7"/>
        <v>нд</v>
      </c>
      <c r="AC26" s="23" t="str">
        <f t="shared" si="7"/>
        <v>нд</v>
      </c>
      <c r="AD26" s="23">
        <f t="shared" si="7"/>
        <v>26.89283113934426</v>
      </c>
      <c r="AE26" s="23">
        <f t="shared" si="7"/>
        <v>21.236999999999998</v>
      </c>
      <c r="AF26" s="23" t="str">
        <f t="shared" si="7"/>
        <v>нд</v>
      </c>
      <c r="AG26" s="23">
        <f t="shared" si="7"/>
        <v>1.3320000000000001</v>
      </c>
      <c r="AH26" s="23" t="str">
        <f t="shared" si="7"/>
        <v>нд</v>
      </c>
      <c r="AI26" s="23" t="str">
        <f t="shared" si="7"/>
        <v>нд</v>
      </c>
      <c r="AJ26" s="23" t="str">
        <f t="shared" si="7"/>
        <v>нд</v>
      </c>
      <c r="AK26" s="23" t="str">
        <f t="shared" si="7"/>
        <v>нд</v>
      </c>
      <c r="AL26" s="23" t="str">
        <f t="shared" si="7"/>
        <v>нд</v>
      </c>
      <c r="AM26" s="23">
        <v>22.57</v>
      </c>
      <c r="AN26" s="23">
        <f t="shared" ref="AN26:AN49" si="8">IF(_xlfn.AGGREGATE(9,6,AD26,AF26,AH26,AJ26,AL26)=0,"нд",_xlfn.AGGREGATE(9,6,AD26,AF26,AH26,AJ26,AL26))</f>
        <v>26.89283113934426</v>
      </c>
      <c r="AO26" s="22" t="s">
        <v>31</v>
      </c>
    </row>
    <row r="27" spans="1:41" s="15" customFormat="1" ht="47.25" x14ac:dyDescent="0.25">
      <c r="A27" s="20" t="s">
        <v>47</v>
      </c>
      <c r="B27" s="21" t="s">
        <v>48</v>
      </c>
      <c r="C27" s="42" t="s">
        <v>30</v>
      </c>
      <c r="D27" s="22" t="s">
        <v>31</v>
      </c>
      <c r="E27" s="22" t="s">
        <v>31</v>
      </c>
      <c r="F27" s="22" t="s">
        <v>31</v>
      </c>
      <c r="G27" s="22" t="s">
        <v>31</v>
      </c>
      <c r="H27" s="22" t="s">
        <v>31</v>
      </c>
      <c r="I27" s="22" t="s">
        <v>31</v>
      </c>
      <c r="J27" s="26" t="s">
        <v>31</v>
      </c>
      <c r="K27" s="26" t="s">
        <v>31</v>
      </c>
      <c r="L27" s="26" t="s">
        <v>31</v>
      </c>
      <c r="M27" s="26" t="s">
        <v>31</v>
      </c>
      <c r="N27" s="26" t="s">
        <v>31</v>
      </c>
      <c r="O27" s="26" t="s">
        <v>31</v>
      </c>
      <c r="P27" s="26" t="s">
        <v>31</v>
      </c>
      <c r="Q27" s="26" t="s">
        <v>31</v>
      </c>
      <c r="R27" s="26" t="s">
        <v>31</v>
      </c>
      <c r="S27" s="26" t="s">
        <v>31</v>
      </c>
      <c r="T27" s="26" t="s">
        <v>31</v>
      </c>
      <c r="U27" s="26" t="s">
        <v>31</v>
      </c>
      <c r="V27" s="26" t="s">
        <v>31</v>
      </c>
      <c r="W27" s="26" t="s">
        <v>31</v>
      </c>
      <c r="X27" s="26" t="s">
        <v>31</v>
      </c>
      <c r="Y27" s="26" t="s">
        <v>31</v>
      </c>
      <c r="Z27" s="26" t="s">
        <v>31</v>
      </c>
      <c r="AA27" s="26" t="s">
        <v>31</v>
      </c>
      <c r="AB27" s="26" t="s">
        <v>31</v>
      </c>
      <c r="AC27" s="26" t="s">
        <v>31</v>
      </c>
      <c r="AD27" s="23" t="s">
        <v>31</v>
      </c>
      <c r="AE27" s="26" t="s">
        <v>31</v>
      </c>
      <c r="AF27" s="23" t="s">
        <v>31</v>
      </c>
      <c r="AG27" s="26" t="s">
        <v>31</v>
      </c>
      <c r="AH27" s="26" t="s">
        <v>31</v>
      </c>
      <c r="AI27" s="26" t="s">
        <v>31</v>
      </c>
      <c r="AJ27" s="26" t="s">
        <v>31</v>
      </c>
      <c r="AK27" s="23" t="s">
        <v>31</v>
      </c>
      <c r="AL27" s="23" t="s">
        <v>31</v>
      </c>
      <c r="AM27" s="26" t="str">
        <f t="shared" ref="AM27:AM45" si="9">IF(_xlfn.AGGREGATE(9,6,AC27,AE27,AG27,AI27,AK27)=0,"нд",_xlfn.AGGREGATE(9,6,AC27,AE27,AG27,AI27,AK27))</f>
        <v>нд</v>
      </c>
      <c r="AN27" s="26" t="str">
        <f t="shared" si="8"/>
        <v>нд</v>
      </c>
      <c r="AO27" s="22" t="s">
        <v>31</v>
      </c>
    </row>
    <row r="28" spans="1:41" s="15" customFormat="1" ht="63" x14ac:dyDescent="0.25">
      <c r="A28" s="20" t="s">
        <v>49</v>
      </c>
      <c r="B28" s="21" t="s">
        <v>50</v>
      </c>
      <c r="C28" s="42" t="s">
        <v>30</v>
      </c>
      <c r="D28" s="22" t="s">
        <v>31</v>
      </c>
      <c r="E28" s="22" t="s">
        <v>31</v>
      </c>
      <c r="F28" s="22" t="s">
        <v>31</v>
      </c>
      <c r="G28" s="22" t="s">
        <v>31</v>
      </c>
      <c r="H28" s="22" t="s">
        <v>31</v>
      </c>
      <c r="I28" s="22" t="s">
        <v>31</v>
      </c>
      <c r="J28" s="26" t="s">
        <v>31</v>
      </c>
      <c r="K28" s="26" t="s">
        <v>31</v>
      </c>
      <c r="L28" s="26" t="s">
        <v>31</v>
      </c>
      <c r="M28" s="26" t="s">
        <v>31</v>
      </c>
      <c r="N28" s="26" t="s">
        <v>31</v>
      </c>
      <c r="O28" s="26" t="s">
        <v>31</v>
      </c>
      <c r="P28" s="26" t="s">
        <v>31</v>
      </c>
      <c r="Q28" s="26" t="s">
        <v>31</v>
      </c>
      <c r="R28" s="26" t="s">
        <v>31</v>
      </c>
      <c r="S28" s="26" t="s">
        <v>31</v>
      </c>
      <c r="T28" s="26" t="s">
        <v>31</v>
      </c>
      <c r="U28" s="26" t="s">
        <v>31</v>
      </c>
      <c r="V28" s="26" t="s">
        <v>31</v>
      </c>
      <c r="W28" s="26" t="s">
        <v>31</v>
      </c>
      <c r="X28" s="26" t="s">
        <v>31</v>
      </c>
      <c r="Y28" s="26" t="s">
        <v>31</v>
      </c>
      <c r="Z28" s="26" t="s">
        <v>31</v>
      </c>
      <c r="AA28" s="26" t="s">
        <v>31</v>
      </c>
      <c r="AB28" s="26" t="s">
        <v>31</v>
      </c>
      <c r="AC28" s="26" t="s">
        <v>31</v>
      </c>
      <c r="AD28" s="23" t="s">
        <v>31</v>
      </c>
      <c r="AE28" s="26" t="s">
        <v>31</v>
      </c>
      <c r="AF28" s="23" t="s">
        <v>31</v>
      </c>
      <c r="AG28" s="26" t="s">
        <v>31</v>
      </c>
      <c r="AH28" s="26" t="s">
        <v>31</v>
      </c>
      <c r="AI28" s="26" t="s">
        <v>31</v>
      </c>
      <c r="AJ28" s="26" t="s">
        <v>31</v>
      </c>
      <c r="AK28" s="23" t="s">
        <v>31</v>
      </c>
      <c r="AL28" s="23" t="s">
        <v>31</v>
      </c>
      <c r="AM28" s="26" t="str">
        <f t="shared" si="9"/>
        <v>нд</v>
      </c>
      <c r="AN28" s="26" t="str">
        <f t="shared" si="8"/>
        <v>нд</v>
      </c>
      <c r="AO28" s="22" t="s">
        <v>31</v>
      </c>
    </row>
    <row r="29" spans="1:41" s="15" customFormat="1" ht="63" x14ac:dyDescent="0.25">
      <c r="A29" s="20" t="s">
        <v>51</v>
      </c>
      <c r="B29" s="21" t="s">
        <v>52</v>
      </c>
      <c r="C29" s="42" t="s">
        <v>30</v>
      </c>
      <c r="D29" s="22" t="s">
        <v>31</v>
      </c>
      <c r="E29" s="22" t="s">
        <v>31</v>
      </c>
      <c r="F29" s="22" t="s">
        <v>31</v>
      </c>
      <c r="G29" s="22" t="s">
        <v>31</v>
      </c>
      <c r="H29" s="22" t="s">
        <v>31</v>
      </c>
      <c r="I29" s="22" t="s">
        <v>31</v>
      </c>
      <c r="J29" s="26" t="s">
        <v>31</v>
      </c>
      <c r="K29" s="26" t="s">
        <v>31</v>
      </c>
      <c r="L29" s="26" t="s">
        <v>31</v>
      </c>
      <c r="M29" s="26" t="s">
        <v>31</v>
      </c>
      <c r="N29" s="26" t="s">
        <v>31</v>
      </c>
      <c r="O29" s="26" t="s">
        <v>31</v>
      </c>
      <c r="P29" s="26" t="s">
        <v>31</v>
      </c>
      <c r="Q29" s="26" t="s">
        <v>31</v>
      </c>
      <c r="R29" s="26" t="s">
        <v>31</v>
      </c>
      <c r="S29" s="26" t="s">
        <v>31</v>
      </c>
      <c r="T29" s="26" t="s">
        <v>31</v>
      </c>
      <c r="U29" s="26" t="s">
        <v>31</v>
      </c>
      <c r="V29" s="26" t="s">
        <v>31</v>
      </c>
      <c r="W29" s="26" t="s">
        <v>31</v>
      </c>
      <c r="X29" s="26" t="s">
        <v>31</v>
      </c>
      <c r="Y29" s="26" t="s">
        <v>31</v>
      </c>
      <c r="Z29" s="26" t="s">
        <v>31</v>
      </c>
      <c r="AA29" s="26" t="s">
        <v>31</v>
      </c>
      <c r="AB29" s="26" t="s">
        <v>31</v>
      </c>
      <c r="AC29" s="26" t="s">
        <v>31</v>
      </c>
      <c r="AD29" s="23" t="s">
        <v>31</v>
      </c>
      <c r="AE29" s="26" t="s">
        <v>31</v>
      </c>
      <c r="AF29" s="23" t="s">
        <v>31</v>
      </c>
      <c r="AG29" s="26" t="s">
        <v>31</v>
      </c>
      <c r="AH29" s="26" t="s">
        <v>31</v>
      </c>
      <c r="AI29" s="26" t="s">
        <v>31</v>
      </c>
      <c r="AJ29" s="26" t="s">
        <v>31</v>
      </c>
      <c r="AK29" s="23" t="s">
        <v>31</v>
      </c>
      <c r="AL29" s="23" t="s">
        <v>31</v>
      </c>
      <c r="AM29" s="26" t="str">
        <f t="shared" si="9"/>
        <v>нд</v>
      </c>
      <c r="AN29" s="26" t="str">
        <f t="shared" si="8"/>
        <v>нд</v>
      </c>
      <c r="AO29" s="22" t="s">
        <v>31</v>
      </c>
    </row>
    <row r="30" spans="1:41" s="15" customFormat="1" ht="47.25" x14ac:dyDescent="0.25">
      <c r="A30" s="20" t="s">
        <v>53</v>
      </c>
      <c r="B30" s="21" t="s">
        <v>54</v>
      </c>
      <c r="C30" s="42" t="s">
        <v>30</v>
      </c>
      <c r="D30" s="22" t="s">
        <v>31</v>
      </c>
      <c r="E30" s="22" t="s">
        <v>31</v>
      </c>
      <c r="F30" s="22" t="s">
        <v>31</v>
      </c>
      <c r="G30" s="22" t="s">
        <v>31</v>
      </c>
      <c r="H30" s="22" t="s">
        <v>31</v>
      </c>
      <c r="I30" s="22" t="s">
        <v>31</v>
      </c>
      <c r="J30" s="26" t="s">
        <v>31</v>
      </c>
      <c r="K30" s="26" t="s">
        <v>31</v>
      </c>
      <c r="L30" s="26" t="s">
        <v>31</v>
      </c>
      <c r="M30" s="26" t="s">
        <v>31</v>
      </c>
      <c r="N30" s="26" t="s">
        <v>31</v>
      </c>
      <c r="O30" s="26" t="s">
        <v>31</v>
      </c>
      <c r="P30" s="26" t="s">
        <v>31</v>
      </c>
      <c r="Q30" s="26" t="s">
        <v>31</v>
      </c>
      <c r="R30" s="26" t="s">
        <v>31</v>
      </c>
      <c r="S30" s="26" t="s">
        <v>31</v>
      </c>
      <c r="T30" s="26" t="s">
        <v>31</v>
      </c>
      <c r="U30" s="26" t="s">
        <v>31</v>
      </c>
      <c r="V30" s="26" t="s">
        <v>31</v>
      </c>
      <c r="W30" s="26" t="s">
        <v>31</v>
      </c>
      <c r="X30" s="26" t="s">
        <v>31</v>
      </c>
      <c r="Y30" s="26" t="s">
        <v>31</v>
      </c>
      <c r="Z30" s="26" t="s">
        <v>31</v>
      </c>
      <c r="AA30" s="26" t="s">
        <v>31</v>
      </c>
      <c r="AB30" s="26" t="s">
        <v>31</v>
      </c>
      <c r="AC30" s="26" t="s">
        <v>31</v>
      </c>
      <c r="AD30" s="23" t="s">
        <v>31</v>
      </c>
      <c r="AE30" s="26" t="s">
        <v>31</v>
      </c>
      <c r="AF30" s="23" t="s">
        <v>31</v>
      </c>
      <c r="AG30" s="26" t="s">
        <v>31</v>
      </c>
      <c r="AH30" s="26" t="s">
        <v>31</v>
      </c>
      <c r="AI30" s="26" t="s">
        <v>31</v>
      </c>
      <c r="AJ30" s="26" t="s">
        <v>31</v>
      </c>
      <c r="AK30" s="23" t="s">
        <v>31</v>
      </c>
      <c r="AL30" s="23" t="s">
        <v>31</v>
      </c>
      <c r="AM30" s="26" t="str">
        <f t="shared" si="9"/>
        <v>нд</v>
      </c>
      <c r="AN30" s="26" t="str">
        <f t="shared" si="8"/>
        <v>нд</v>
      </c>
      <c r="AO30" s="22" t="s">
        <v>31</v>
      </c>
    </row>
    <row r="31" spans="1:41" s="15" customFormat="1" ht="31.5" x14ac:dyDescent="0.25">
      <c r="A31" s="20" t="s">
        <v>55</v>
      </c>
      <c r="B31" s="21" t="s">
        <v>56</v>
      </c>
      <c r="C31" s="42" t="s">
        <v>30</v>
      </c>
      <c r="D31" s="22" t="s">
        <v>31</v>
      </c>
      <c r="E31" s="22" t="s">
        <v>31</v>
      </c>
      <c r="F31" s="22" t="s">
        <v>31</v>
      </c>
      <c r="G31" s="22" t="s">
        <v>31</v>
      </c>
      <c r="H31" s="22" t="s">
        <v>31</v>
      </c>
      <c r="I31" s="22" t="s">
        <v>31</v>
      </c>
      <c r="J31" s="26" t="s">
        <v>31</v>
      </c>
      <c r="K31" s="26" t="s">
        <v>31</v>
      </c>
      <c r="L31" s="26" t="s">
        <v>31</v>
      </c>
      <c r="M31" s="26" t="s">
        <v>31</v>
      </c>
      <c r="N31" s="26" t="s">
        <v>31</v>
      </c>
      <c r="O31" s="26" t="s">
        <v>31</v>
      </c>
      <c r="P31" s="26" t="s">
        <v>31</v>
      </c>
      <c r="Q31" s="26" t="s">
        <v>31</v>
      </c>
      <c r="R31" s="26" t="s">
        <v>31</v>
      </c>
      <c r="S31" s="26" t="s">
        <v>31</v>
      </c>
      <c r="T31" s="26" t="s">
        <v>31</v>
      </c>
      <c r="U31" s="26" t="s">
        <v>31</v>
      </c>
      <c r="V31" s="26" t="s">
        <v>31</v>
      </c>
      <c r="W31" s="26" t="s">
        <v>31</v>
      </c>
      <c r="X31" s="26" t="s">
        <v>31</v>
      </c>
      <c r="Y31" s="26" t="s">
        <v>31</v>
      </c>
      <c r="Z31" s="26" t="s">
        <v>31</v>
      </c>
      <c r="AA31" s="26" t="s">
        <v>31</v>
      </c>
      <c r="AB31" s="26" t="s">
        <v>31</v>
      </c>
      <c r="AC31" s="26" t="s">
        <v>31</v>
      </c>
      <c r="AD31" s="23" t="s">
        <v>31</v>
      </c>
      <c r="AE31" s="26" t="s">
        <v>31</v>
      </c>
      <c r="AF31" s="23" t="s">
        <v>31</v>
      </c>
      <c r="AG31" s="26" t="s">
        <v>31</v>
      </c>
      <c r="AH31" s="26" t="s">
        <v>31</v>
      </c>
      <c r="AI31" s="26" t="s">
        <v>31</v>
      </c>
      <c r="AJ31" s="26" t="s">
        <v>31</v>
      </c>
      <c r="AK31" s="23" t="s">
        <v>31</v>
      </c>
      <c r="AL31" s="23" t="s">
        <v>31</v>
      </c>
      <c r="AM31" s="26" t="str">
        <f t="shared" si="9"/>
        <v>нд</v>
      </c>
      <c r="AN31" s="26" t="str">
        <f t="shared" si="8"/>
        <v>нд</v>
      </c>
      <c r="AO31" s="22" t="s">
        <v>31</v>
      </c>
    </row>
    <row r="32" spans="1:41" s="15" customFormat="1" ht="63" x14ac:dyDescent="0.25">
      <c r="A32" s="20" t="s">
        <v>57</v>
      </c>
      <c r="B32" s="21" t="s">
        <v>58</v>
      </c>
      <c r="C32" s="42" t="s">
        <v>30</v>
      </c>
      <c r="D32" s="22" t="s">
        <v>31</v>
      </c>
      <c r="E32" s="22" t="s">
        <v>31</v>
      </c>
      <c r="F32" s="22" t="s">
        <v>31</v>
      </c>
      <c r="G32" s="22" t="s">
        <v>31</v>
      </c>
      <c r="H32" s="22" t="s">
        <v>31</v>
      </c>
      <c r="I32" s="22" t="s">
        <v>31</v>
      </c>
      <c r="J32" s="26" t="s">
        <v>31</v>
      </c>
      <c r="K32" s="26" t="s">
        <v>31</v>
      </c>
      <c r="L32" s="26" t="s">
        <v>31</v>
      </c>
      <c r="M32" s="26" t="s">
        <v>31</v>
      </c>
      <c r="N32" s="26" t="s">
        <v>31</v>
      </c>
      <c r="O32" s="26" t="s">
        <v>31</v>
      </c>
      <c r="P32" s="26" t="s">
        <v>31</v>
      </c>
      <c r="Q32" s="26" t="s">
        <v>31</v>
      </c>
      <c r="R32" s="26" t="s">
        <v>31</v>
      </c>
      <c r="S32" s="26" t="s">
        <v>31</v>
      </c>
      <c r="T32" s="26" t="s">
        <v>31</v>
      </c>
      <c r="U32" s="26" t="s">
        <v>31</v>
      </c>
      <c r="V32" s="26" t="s">
        <v>31</v>
      </c>
      <c r="W32" s="26" t="s">
        <v>31</v>
      </c>
      <c r="X32" s="26" t="s">
        <v>31</v>
      </c>
      <c r="Y32" s="26" t="s">
        <v>31</v>
      </c>
      <c r="Z32" s="26" t="s">
        <v>31</v>
      </c>
      <c r="AA32" s="26" t="s">
        <v>31</v>
      </c>
      <c r="AB32" s="26" t="s">
        <v>31</v>
      </c>
      <c r="AC32" s="26" t="s">
        <v>31</v>
      </c>
      <c r="AD32" s="23" t="s">
        <v>31</v>
      </c>
      <c r="AE32" s="26" t="s">
        <v>31</v>
      </c>
      <c r="AF32" s="23" t="s">
        <v>31</v>
      </c>
      <c r="AG32" s="26" t="s">
        <v>31</v>
      </c>
      <c r="AH32" s="26" t="s">
        <v>31</v>
      </c>
      <c r="AI32" s="26" t="s">
        <v>31</v>
      </c>
      <c r="AJ32" s="26" t="s">
        <v>31</v>
      </c>
      <c r="AK32" s="23" t="s">
        <v>31</v>
      </c>
      <c r="AL32" s="23" t="s">
        <v>31</v>
      </c>
      <c r="AM32" s="26" t="str">
        <f t="shared" si="9"/>
        <v>нд</v>
      </c>
      <c r="AN32" s="26" t="str">
        <f t="shared" si="8"/>
        <v>нд</v>
      </c>
      <c r="AO32" s="22" t="s">
        <v>31</v>
      </c>
    </row>
    <row r="33" spans="1:41" s="15" customFormat="1" ht="47.25" x14ac:dyDescent="0.25">
      <c r="A33" s="20" t="s">
        <v>59</v>
      </c>
      <c r="B33" s="21" t="s">
        <v>60</v>
      </c>
      <c r="C33" s="42" t="s">
        <v>30</v>
      </c>
      <c r="D33" s="22" t="s">
        <v>31</v>
      </c>
      <c r="E33" s="22" t="s">
        <v>31</v>
      </c>
      <c r="F33" s="22" t="s">
        <v>31</v>
      </c>
      <c r="G33" s="22" t="s">
        <v>31</v>
      </c>
      <c r="H33" s="22" t="s">
        <v>31</v>
      </c>
      <c r="I33" s="22" t="s">
        <v>31</v>
      </c>
      <c r="J33" s="26" t="s">
        <v>31</v>
      </c>
      <c r="K33" s="26" t="s">
        <v>31</v>
      </c>
      <c r="L33" s="26" t="s">
        <v>31</v>
      </c>
      <c r="M33" s="26" t="s">
        <v>31</v>
      </c>
      <c r="N33" s="26" t="s">
        <v>31</v>
      </c>
      <c r="O33" s="26" t="s">
        <v>31</v>
      </c>
      <c r="P33" s="26" t="s">
        <v>31</v>
      </c>
      <c r="Q33" s="26" t="s">
        <v>31</v>
      </c>
      <c r="R33" s="26" t="s">
        <v>31</v>
      </c>
      <c r="S33" s="26" t="s">
        <v>31</v>
      </c>
      <c r="T33" s="26" t="s">
        <v>31</v>
      </c>
      <c r="U33" s="26" t="s">
        <v>31</v>
      </c>
      <c r="V33" s="26" t="s">
        <v>31</v>
      </c>
      <c r="W33" s="26" t="s">
        <v>31</v>
      </c>
      <c r="X33" s="26" t="s">
        <v>31</v>
      </c>
      <c r="Y33" s="26" t="s">
        <v>31</v>
      </c>
      <c r="Z33" s="26" t="s">
        <v>31</v>
      </c>
      <c r="AA33" s="26" t="s">
        <v>31</v>
      </c>
      <c r="AB33" s="26" t="s">
        <v>31</v>
      </c>
      <c r="AC33" s="26" t="s">
        <v>31</v>
      </c>
      <c r="AD33" s="23" t="s">
        <v>31</v>
      </c>
      <c r="AE33" s="26" t="s">
        <v>31</v>
      </c>
      <c r="AF33" s="23" t="s">
        <v>31</v>
      </c>
      <c r="AG33" s="26" t="s">
        <v>31</v>
      </c>
      <c r="AH33" s="26" t="s">
        <v>31</v>
      </c>
      <c r="AI33" s="26" t="s">
        <v>31</v>
      </c>
      <c r="AJ33" s="26" t="s">
        <v>31</v>
      </c>
      <c r="AK33" s="23" t="s">
        <v>31</v>
      </c>
      <c r="AL33" s="23" t="s">
        <v>31</v>
      </c>
      <c r="AM33" s="26" t="str">
        <f t="shared" si="9"/>
        <v>нд</v>
      </c>
      <c r="AN33" s="26" t="str">
        <f t="shared" si="8"/>
        <v>нд</v>
      </c>
      <c r="AO33" s="22" t="s">
        <v>31</v>
      </c>
    </row>
    <row r="34" spans="1:41" s="15" customFormat="1" ht="47.25" x14ac:dyDescent="0.25">
      <c r="A34" s="20" t="s">
        <v>61</v>
      </c>
      <c r="B34" s="21" t="s">
        <v>62</v>
      </c>
      <c r="C34" s="42" t="s">
        <v>30</v>
      </c>
      <c r="D34" s="22" t="s">
        <v>31</v>
      </c>
      <c r="E34" s="22" t="s">
        <v>31</v>
      </c>
      <c r="F34" s="22" t="s">
        <v>31</v>
      </c>
      <c r="G34" s="22" t="s">
        <v>31</v>
      </c>
      <c r="H34" s="22" t="s">
        <v>31</v>
      </c>
      <c r="I34" s="22" t="s">
        <v>31</v>
      </c>
      <c r="J34" s="26" t="s">
        <v>31</v>
      </c>
      <c r="K34" s="26" t="s">
        <v>31</v>
      </c>
      <c r="L34" s="26" t="s">
        <v>31</v>
      </c>
      <c r="M34" s="26" t="s">
        <v>31</v>
      </c>
      <c r="N34" s="26" t="s">
        <v>31</v>
      </c>
      <c r="O34" s="26" t="s">
        <v>31</v>
      </c>
      <c r="P34" s="26" t="s">
        <v>31</v>
      </c>
      <c r="Q34" s="26" t="s">
        <v>31</v>
      </c>
      <c r="R34" s="26" t="s">
        <v>31</v>
      </c>
      <c r="S34" s="26" t="s">
        <v>31</v>
      </c>
      <c r="T34" s="26" t="s">
        <v>31</v>
      </c>
      <c r="U34" s="26" t="s">
        <v>31</v>
      </c>
      <c r="V34" s="26" t="s">
        <v>31</v>
      </c>
      <c r="W34" s="26" t="s">
        <v>31</v>
      </c>
      <c r="X34" s="26" t="s">
        <v>31</v>
      </c>
      <c r="Y34" s="26" t="s">
        <v>31</v>
      </c>
      <c r="Z34" s="26" t="s">
        <v>31</v>
      </c>
      <c r="AA34" s="26" t="s">
        <v>31</v>
      </c>
      <c r="AB34" s="26" t="s">
        <v>31</v>
      </c>
      <c r="AC34" s="26" t="s">
        <v>31</v>
      </c>
      <c r="AD34" s="23" t="s">
        <v>31</v>
      </c>
      <c r="AE34" s="26" t="s">
        <v>31</v>
      </c>
      <c r="AF34" s="23" t="s">
        <v>31</v>
      </c>
      <c r="AG34" s="26" t="s">
        <v>31</v>
      </c>
      <c r="AH34" s="26" t="s">
        <v>31</v>
      </c>
      <c r="AI34" s="26" t="s">
        <v>31</v>
      </c>
      <c r="AJ34" s="26" t="s">
        <v>31</v>
      </c>
      <c r="AK34" s="23" t="s">
        <v>31</v>
      </c>
      <c r="AL34" s="23" t="s">
        <v>31</v>
      </c>
      <c r="AM34" s="26" t="str">
        <f t="shared" si="9"/>
        <v>нд</v>
      </c>
      <c r="AN34" s="26" t="str">
        <f t="shared" si="8"/>
        <v>нд</v>
      </c>
      <c r="AO34" s="22" t="s">
        <v>31</v>
      </c>
    </row>
    <row r="35" spans="1:41" s="15" customFormat="1" ht="31.5" x14ac:dyDescent="0.25">
      <c r="A35" s="20" t="s">
        <v>63</v>
      </c>
      <c r="B35" s="21" t="s">
        <v>64</v>
      </c>
      <c r="C35" s="42" t="s">
        <v>30</v>
      </c>
      <c r="D35" s="22" t="s">
        <v>31</v>
      </c>
      <c r="E35" s="22" t="s">
        <v>31</v>
      </c>
      <c r="F35" s="22" t="s">
        <v>31</v>
      </c>
      <c r="G35" s="22" t="s">
        <v>31</v>
      </c>
      <c r="H35" s="22" t="s">
        <v>31</v>
      </c>
      <c r="I35" s="22" t="s">
        <v>31</v>
      </c>
      <c r="J35" s="26" t="s">
        <v>31</v>
      </c>
      <c r="K35" s="26" t="s">
        <v>31</v>
      </c>
      <c r="L35" s="26" t="s">
        <v>31</v>
      </c>
      <c r="M35" s="26" t="s">
        <v>31</v>
      </c>
      <c r="N35" s="26" t="s">
        <v>31</v>
      </c>
      <c r="O35" s="26" t="s">
        <v>31</v>
      </c>
      <c r="P35" s="26" t="s">
        <v>31</v>
      </c>
      <c r="Q35" s="26" t="s">
        <v>31</v>
      </c>
      <c r="R35" s="26" t="s">
        <v>31</v>
      </c>
      <c r="S35" s="26" t="s">
        <v>31</v>
      </c>
      <c r="T35" s="26" t="s">
        <v>31</v>
      </c>
      <c r="U35" s="26" t="s">
        <v>31</v>
      </c>
      <c r="V35" s="26" t="s">
        <v>31</v>
      </c>
      <c r="W35" s="26" t="s">
        <v>31</v>
      </c>
      <c r="X35" s="26" t="s">
        <v>31</v>
      </c>
      <c r="Y35" s="26" t="s">
        <v>31</v>
      </c>
      <c r="Z35" s="26" t="s">
        <v>31</v>
      </c>
      <c r="AA35" s="26" t="s">
        <v>31</v>
      </c>
      <c r="AB35" s="26" t="s">
        <v>31</v>
      </c>
      <c r="AC35" s="26" t="s">
        <v>31</v>
      </c>
      <c r="AD35" s="23" t="s">
        <v>31</v>
      </c>
      <c r="AE35" s="26" t="s">
        <v>31</v>
      </c>
      <c r="AF35" s="23" t="s">
        <v>31</v>
      </c>
      <c r="AG35" s="26" t="s">
        <v>31</v>
      </c>
      <c r="AH35" s="26" t="s">
        <v>31</v>
      </c>
      <c r="AI35" s="26" t="s">
        <v>31</v>
      </c>
      <c r="AJ35" s="26" t="s">
        <v>31</v>
      </c>
      <c r="AK35" s="23" t="s">
        <v>31</v>
      </c>
      <c r="AL35" s="23" t="s">
        <v>31</v>
      </c>
      <c r="AM35" s="26" t="str">
        <f t="shared" si="9"/>
        <v>нд</v>
      </c>
      <c r="AN35" s="26" t="str">
        <f t="shared" si="8"/>
        <v>нд</v>
      </c>
      <c r="AO35" s="22" t="s">
        <v>31</v>
      </c>
    </row>
    <row r="36" spans="1:41" s="15" customFormat="1" ht="94.5" x14ac:dyDescent="0.25">
      <c r="A36" s="20" t="s">
        <v>63</v>
      </c>
      <c r="B36" s="21" t="s">
        <v>65</v>
      </c>
      <c r="C36" s="42" t="s">
        <v>30</v>
      </c>
      <c r="D36" s="22" t="s">
        <v>31</v>
      </c>
      <c r="E36" s="22" t="s">
        <v>31</v>
      </c>
      <c r="F36" s="22" t="s">
        <v>31</v>
      </c>
      <c r="G36" s="22" t="s">
        <v>31</v>
      </c>
      <c r="H36" s="22" t="s">
        <v>31</v>
      </c>
      <c r="I36" s="22" t="s">
        <v>31</v>
      </c>
      <c r="J36" s="26" t="s">
        <v>31</v>
      </c>
      <c r="K36" s="26" t="s">
        <v>31</v>
      </c>
      <c r="L36" s="26" t="s">
        <v>31</v>
      </c>
      <c r="M36" s="26" t="s">
        <v>31</v>
      </c>
      <c r="N36" s="26" t="s">
        <v>31</v>
      </c>
      <c r="O36" s="26" t="s">
        <v>31</v>
      </c>
      <c r="P36" s="26" t="s">
        <v>31</v>
      </c>
      <c r="Q36" s="26" t="s">
        <v>31</v>
      </c>
      <c r="R36" s="26" t="s">
        <v>31</v>
      </c>
      <c r="S36" s="26" t="s">
        <v>31</v>
      </c>
      <c r="T36" s="26" t="s">
        <v>31</v>
      </c>
      <c r="U36" s="26" t="s">
        <v>31</v>
      </c>
      <c r="V36" s="26" t="s">
        <v>31</v>
      </c>
      <c r="W36" s="26" t="s">
        <v>31</v>
      </c>
      <c r="X36" s="26" t="s">
        <v>31</v>
      </c>
      <c r="Y36" s="26" t="s">
        <v>31</v>
      </c>
      <c r="Z36" s="26" t="s">
        <v>31</v>
      </c>
      <c r="AA36" s="26" t="s">
        <v>31</v>
      </c>
      <c r="AB36" s="26" t="s">
        <v>31</v>
      </c>
      <c r="AC36" s="26" t="s">
        <v>31</v>
      </c>
      <c r="AD36" s="23" t="s">
        <v>31</v>
      </c>
      <c r="AE36" s="26" t="s">
        <v>31</v>
      </c>
      <c r="AF36" s="23" t="s">
        <v>31</v>
      </c>
      <c r="AG36" s="26" t="s">
        <v>31</v>
      </c>
      <c r="AH36" s="26" t="s">
        <v>31</v>
      </c>
      <c r="AI36" s="26" t="s">
        <v>31</v>
      </c>
      <c r="AJ36" s="26" t="s">
        <v>31</v>
      </c>
      <c r="AK36" s="23" t="s">
        <v>31</v>
      </c>
      <c r="AL36" s="23" t="s">
        <v>31</v>
      </c>
      <c r="AM36" s="26" t="str">
        <f t="shared" si="9"/>
        <v>нд</v>
      </c>
      <c r="AN36" s="26" t="str">
        <f t="shared" si="8"/>
        <v>нд</v>
      </c>
      <c r="AO36" s="22" t="s">
        <v>31</v>
      </c>
    </row>
    <row r="37" spans="1:41" s="15" customFormat="1" ht="94.5" x14ac:dyDescent="0.25">
      <c r="A37" s="20" t="s">
        <v>63</v>
      </c>
      <c r="B37" s="21" t="s">
        <v>66</v>
      </c>
      <c r="C37" s="42" t="s">
        <v>30</v>
      </c>
      <c r="D37" s="22" t="s">
        <v>31</v>
      </c>
      <c r="E37" s="22" t="s">
        <v>31</v>
      </c>
      <c r="F37" s="22" t="s">
        <v>31</v>
      </c>
      <c r="G37" s="22" t="s">
        <v>31</v>
      </c>
      <c r="H37" s="22" t="s">
        <v>31</v>
      </c>
      <c r="I37" s="22" t="s">
        <v>31</v>
      </c>
      <c r="J37" s="26" t="s">
        <v>31</v>
      </c>
      <c r="K37" s="26" t="s">
        <v>31</v>
      </c>
      <c r="L37" s="26" t="s">
        <v>31</v>
      </c>
      <c r="M37" s="26" t="s">
        <v>31</v>
      </c>
      <c r="N37" s="26" t="s">
        <v>31</v>
      </c>
      <c r="O37" s="26" t="s">
        <v>31</v>
      </c>
      <c r="P37" s="26" t="s">
        <v>31</v>
      </c>
      <c r="Q37" s="26" t="s">
        <v>31</v>
      </c>
      <c r="R37" s="26" t="s">
        <v>31</v>
      </c>
      <c r="S37" s="26" t="s">
        <v>31</v>
      </c>
      <c r="T37" s="26" t="s">
        <v>31</v>
      </c>
      <c r="U37" s="26" t="s">
        <v>31</v>
      </c>
      <c r="V37" s="26" t="s">
        <v>31</v>
      </c>
      <c r="W37" s="26" t="s">
        <v>31</v>
      </c>
      <c r="X37" s="26" t="s">
        <v>31</v>
      </c>
      <c r="Y37" s="26" t="s">
        <v>31</v>
      </c>
      <c r="Z37" s="26" t="s">
        <v>31</v>
      </c>
      <c r="AA37" s="26" t="s">
        <v>31</v>
      </c>
      <c r="AB37" s="26" t="s">
        <v>31</v>
      </c>
      <c r="AC37" s="26" t="s">
        <v>31</v>
      </c>
      <c r="AD37" s="23" t="s">
        <v>31</v>
      </c>
      <c r="AE37" s="26" t="s">
        <v>31</v>
      </c>
      <c r="AF37" s="23" t="s">
        <v>31</v>
      </c>
      <c r="AG37" s="26" t="s">
        <v>31</v>
      </c>
      <c r="AH37" s="26" t="s">
        <v>31</v>
      </c>
      <c r="AI37" s="26" t="s">
        <v>31</v>
      </c>
      <c r="AJ37" s="26" t="s">
        <v>31</v>
      </c>
      <c r="AK37" s="23" t="s">
        <v>31</v>
      </c>
      <c r="AL37" s="23" t="s">
        <v>31</v>
      </c>
      <c r="AM37" s="26" t="str">
        <f t="shared" si="9"/>
        <v>нд</v>
      </c>
      <c r="AN37" s="26" t="str">
        <f t="shared" si="8"/>
        <v>нд</v>
      </c>
      <c r="AO37" s="22" t="s">
        <v>31</v>
      </c>
    </row>
    <row r="38" spans="1:41" s="15" customFormat="1" ht="94.5" x14ac:dyDescent="0.25">
      <c r="A38" s="20" t="s">
        <v>63</v>
      </c>
      <c r="B38" s="21" t="s">
        <v>67</v>
      </c>
      <c r="C38" s="42" t="s">
        <v>30</v>
      </c>
      <c r="D38" s="22" t="s">
        <v>31</v>
      </c>
      <c r="E38" s="22" t="s">
        <v>31</v>
      </c>
      <c r="F38" s="22" t="s">
        <v>31</v>
      </c>
      <c r="G38" s="22" t="s">
        <v>31</v>
      </c>
      <c r="H38" s="22" t="s">
        <v>31</v>
      </c>
      <c r="I38" s="22" t="s">
        <v>31</v>
      </c>
      <c r="J38" s="26" t="s">
        <v>31</v>
      </c>
      <c r="K38" s="26" t="s">
        <v>31</v>
      </c>
      <c r="L38" s="26" t="s">
        <v>31</v>
      </c>
      <c r="M38" s="26" t="s">
        <v>31</v>
      </c>
      <c r="N38" s="26" t="s">
        <v>31</v>
      </c>
      <c r="O38" s="26" t="s">
        <v>31</v>
      </c>
      <c r="P38" s="26" t="s">
        <v>31</v>
      </c>
      <c r="Q38" s="26" t="s">
        <v>31</v>
      </c>
      <c r="R38" s="26" t="s">
        <v>31</v>
      </c>
      <c r="S38" s="26" t="s">
        <v>31</v>
      </c>
      <c r="T38" s="26" t="s">
        <v>31</v>
      </c>
      <c r="U38" s="26" t="s">
        <v>31</v>
      </c>
      <c r="V38" s="26" t="s">
        <v>31</v>
      </c>
      <c r="W38" s="26" t="s">
        <v>31</v>
      </c>
      <c r="X38" s="26" t="s">
        <v>31</v>
      </c>
      <c r="Y38" s="26" t="s">
        <v>31</v>
      </c>
      <c r="Z38" s="26" t="s">
        <v>31</v>
      </c>
      <c r="AA38" s="26" t="s">
        <v>31</v>
      </c>
      <c r="AB38" s="26" t="s">
        <v>31</v>
      </c>
      <c r="AC38" s="26" t="s">
        <v>31</v>
      </c>
      <c r="AD38" s="23" t="s">
        <v>31</v>
      </c>
      <c r="AE38" s="26" t="s">
        <v>31</v>
      </c>
      <c r="AF38" s="23" t="s">
        <v>31</v>
      </c>
      <c r="AG38" s="26" t="s">
        <v>31</v>
      </c>
      <c r="AH38" s="26" t="s">
        <v>31</v>
      </c>
      <c r="AI38" s="26" t="s">
        <v>31</v>
      </c>
      <c r="AJ38" s="26" t="s">
        <v>31</v>
      </c>
      <c r="AK38" s="23" t="s">
        <v>31</v>
      </c>
      <c r="AL38" s="23" t="s">
        <v>31</v>
      </c>
      <c r="AM38" s="26" t="str">
        <f t="shared" si="9"/>
        <v>нд</v>
      </c>
      <c r="AN38" s="26" t="str">
        <f t="shared" si="8"/>
        <v>нд</v>
      </c>
      <c r="AO38" s="22" t="s">
        <v>31</v>
      </c>
    </row>
    <row r="39" spans="1:41" s="15" customFormat="1" ht="31.5" x14ac:dyDescent="0.25">
      <c r="A39" s="20" t="s">
        <v>68</v>
      </c>
      <c r="B39" s="21" t="s">
        <v>64</v>
      </c>
      <c r="C39" s="42" t="s">
        <v>30</v>
      </c>
      <c r="D39" s="22" t="s">
        <v>31</v>
      </c>
      <c r="E39" s="22" t="s">
        <v>31</v>
      </c>
      <c r="F39" s="22" t="s">
        <v>31</v>
      </c>
      <c r="G39" s="22" t="s">
        <v>31</v>
      </c>
      <c r="H39" s="22" t="s">
        <v>31</v>
      </c>
      <c r="I39" s="22" t="s">
        <v>31</v>
      </c>
      <c r="J39" s="26" t="s">
        <v>31</v>
      </c>
      <c r="K39" s="26" t="s">
        <v>31</v>
      </c>
      <c r="L39" s="26" t="s">
        <v>31</v>
      </c>
      <c r="M39" s="26" t="s">
        <v>31</v>
      </c>
      <c r="N39" s="26" t="s">
        <v>31</v>
      </c>
      <c r="O39" s="26" t="s">
        <v>31</v>
      </c>
      <c r="P39" s="26" t="s">
        <v>31</v>
      </c>
      <c r="Q39" s="26" t="s">
        <v>31</v>
      </c>
      <c r="R39" s="26" t="s">
        <v>31</v>
      </c>
      <c r="S39" s="26" t="s">
        <v>31</v>
      </c>
      <c r="T39" s="26" t="s">
        <v>31</v>
      </c>
      <c r="U39" s="26" t="s">
        <v>31</v>
      </c>
      <c r="V39" s="26" t="s">
        <v>31</v>
      </c>
      <c r="W39" s="26" t="s">
        <v>31</v>
      </c>
      <c r="X39" s="26" t="s">
        <v>31</v>
      </c>
      <c r="Y39" s="26" t="s">
        <v>31</v>
      </c>
      <c r="Z39" s="26" t="s">
        <v>31</v>
      </c>
      <c r="AA39" s="26" t="s">
        <v>31</v>
      </c>
      <c r="AB39" s="26" t="s">
        <v>31</v>
      </c>
      <c r="AC39" s="26" t="s">
        <v>31</v>
      </c>
      <c r="AD39" s="23" t="s">
        <v>31</v>
      </c>
      <c r="AE39" s="26" t="s">
        <v>31</v>
      </c>
      <c r="AF39" s="23" t="s">
        <v>31</v>
      </c>
      <c r="AG39" s="26" t="s">
        <v>31</v>
      </c>
      <c r="AH39" s="26" t="s">
        <v>31</v>
      </c>
      <c r="AI39" s="26" t="s">
        <v>31</v>
      </c>
      <c r="AJ39" s="26" t="s">
        <v>31</v>
      </c>
      <c r="AK39" s="23" t="s">
        <v>31</v>
      </c>
      <c r="AL39" s="23" t="s">
        <v>31</v>
      </c>
      <c r="AM39" s="26" t="str">
        <f t="shared" si="9"/>
        <v>нд</v>
      </c>
      <c r="AN39" s="26" t="str">
        <f t="shared" si="8"/>
        <v>нд</v>
      </c>
      <c r="AO39" s="22" t="s">
        <v>31</v>
      </c>
    </row>
    <row r="40" spans="1:41" s="15" customFormat="1" ht="94.5" x14ac:dyDescent="0.25">
      <c r="A40" s="20" t="s">
        <v>68</v>
      </c>
      <c r="B40" s="21" t="s">
        <v>65</v>
      </c>
      <c r="C40" s="42" t="s">
        <v>30</v>
      </c>
      <c r="D40" s="22" t="s">
        <v>31</v>
      </c>
      <c r="E40" s="22" t="s">
        <v>31</v>
      </c>
      <c r="F40" s="22" t="s">
        <v>31</v>
      </c>
      <c r="G40" s="22" t="s">
        <v>31</v>
      </c>
      <c r="H40" s="22" t="s">
        <v>31</v>
      </c>
      <c r="I40" s="22" t="s">
        <v>31</v>
      </c>
      <c r="J40" s="26" t="s">
        <v>31</v>
      </c>
      <c r="K40" s="26" t="s">
        <v>31</v>
      </c>
      <c r="L40" s="26" t="s">
        <v>31</v>
      </c>
      <c r="M40" s="26" t="s">
        <v>31</v>
      </c>
      <c r="N40" s="26" t="s">
        <v>31</v>
      </c>
      <c r="O40" s="26" t="s">
        <v>31</v>
      </c>
      <c r="P40" s="26" t="s">
        <v>31</v>
      </c>
      <c r="Q40" s="26" t="s">
        <v>31</v>
      </c>
      <c r="R40" s="26" t="s">
        <v>31</v>
      </c>
      <c r="S40" s="26" t="s">
        <v>31</v>
      </c>
      <c r="T40" s="26" t="s">
        <v>31</v>
      </c>
      <c r="U40" s="26" t="s">
        <v>31</v>
      </c>
      <c r="V40" s="26" t="s">
        <v>31</v>
      </c>
      <c r="W40" s="26" t="s">
        <v>31</v>
      </c>
      <c r="X40" s="26" t="s">
        <v>31</v>
      </c>
      <c r="Y40" s="26" t="s">
        <v>31</v>
      </c>
      <c r="Z40" s="26" t="s">
        <v>31</v>
      </c>
      <c r="AA40" s="26" t="s">
        <v>31</v>
      </c>
      <c r="AB40" s="26" t="s">
        <v>31</v>
      </c>
      <c r="AC40" s="26" t="s">
        <v>31</v>
      </c>
      <c r="AD40" s="23" t="s">
        <v>31</v>
      </c>
      <c r="AE40" s="26" t="s">
        <v>31</v>
      </c>
      <c r="AF40" s="23" t="s">
        <v>31</v>
      </c>
      <c r="AG40" s="26" t="s">
        <v>31</v>
      </c>
      <c r="AH40" s="26" t="s">
        <v>31</v>
      </c>
      <c r="AI40" s="26" t="s">
        <v>31</v>
      </c>
      <c r="AJ40" s="26" t="s">
        <v>31</v>
      </c>
      <c r="AK40" s="23" t="s">
        <v>31</v>
      </c>
      <c r="AL40" s="23" t="s">
        <v>31</v>
      </c>
      <c r="AM40" s="26" t="str">
        <f t="shared" si="9"/>
        <v>нд</v>
      </c>
      <c r="AN40" s="26" t="str">
        <f t="shared" si="8"/>
        <v>нд</v>
      </c>
      <c r="AO40" s="22" t="s">
        <v>31</v>
      </c>
    </row>
    <row r="41" spans="1:41" s="15" customFormat="1" ht="94.5" x14ac:dyDescent="0.25">
      <c r="A41" s="20" t="s">
        <v>68</v>
      </c>
      <c r="B41" s="21" t="s">
        <v>66</v>
      </c>
      <c r="C41" s="42" t="s">
        <v>30</v>
      </c>
      <c r="D41" s="22" t="s">
        <v>31</v>
      </c>
      <c r="E41" s="22" t="s">
        <v>31</v>
      </c>
      <c r="F41" s="22" t="s">
        <v>31</v>
      </c>
      <c r="G41" s="22" t="s">
        <v>31</v>
      </c>
      <c r="H41" s="22" t="s">
        <v>31</v>
      </c>
      <c r="I41" s="22" t="s">
        <v>31</v>
      </c>
      <c r="J41" s="26" t="s">
        <v>31</v>
      </c>
      <c r="K41" s="26" t="s">
        <v>31</v>
      </c>
      <c r="L41" s="26" t="s">
        <v>31</v>
      </c>
      <c r="M41" s="26" t="s">
        <v>31</v>
      </c>
      <c r="N41" s="26" t="s">
        <v>31</v>
      </c>
      <c r="O41" s="26" t="s">
        <v>31</v>
      </c>
      <c r="P41" s="26" t="s">
        <v>31</v>
      </c>
      <c r="Q41" s="26" t="s">
        <v>31</v>
      </c>
      <c r="R41" s="26" t="s">
        <v>31</v>
      </c>
      <c r="S41" s="26" t="s">
        <v>31</v>
      </c>
      <c r="T41" s="26" t="s">
        <v>31</v>
      </c>
      <c r="U41" s="26" t="s">
        <v>31</v>
      </c>
      <c r="V41" s="26" t="s">
        <v>31</v>
      </c>
      <c r="W41" s="26" t="s">
        <v>31</v>
      </c>
      <c r="X41" s="26" t="s">
        <v>31</v>
      </c>
      <c r="Y41" s="26" t="s">
        <v>31</v>
      </c>
      <c r="Z41" s="26" t="s">
        <v>31</v>
      </c>
      <c r="AA41" s="26" t="s">
        <v>31</v>
      </c>
      <c r="AB41" s="26" t="s">
        <v>31</v>
      </c>
      <c r="AC41" s="26" t="s">
        <v>31</v>
      </c>
      <c r="AD41" s="23" t="s">
        <v>31</v>
      </c>
      <c r="AE41" s="26" t="s">
        <v>31</v>
      </c>
      <c r="AF41" s="23" t="s">
        <v>31</v>
      </c>
      <c r="AG41" s="26" t="s">
        <v>31</v>
      </c>
      <c r="AH41" s="26" t="s">
        <v>31</v>
      </c>
      <c r="AI41" s="26" t="s">
        <v>31</v>
      </c>
      <c r="AJ41" s="26" t="s">
        <v>31</v>
      </c>
      <c r="AK41" s="23" t="s">
        <v>31</v>
      </c>
      <c r="AL41" s="23" t="s">
        <v>31</v>
      </c>
      <c r="AM41" s="26" t="str">
        <f t="shared" si="9"/>
        <v>нд</v>
      </c>
      <c r="AN41" s="26" t="str">
        <f t="shared" si="8"/>
        <v>нд</v>
      </c>
      <c r="AO41" s="22" t="s">
        <v>31</v>
      </c>
    </row>
    <row r="42" spans="1:41" s="15" customFormat="1" ht="94.5" x14ac:dyDescent="0.25">
      <c r="A42" s="20" t="s">
        <v>68</v>
      </c>
      <c r="B42" s="21" t="s">
        <v>69</v>
      </c>
      <c r="C42" s="42" t="s">
        <v>30</v>
      </c>
      <c r="D42" s="22" t="s">
        <v>31</v>
      </c>
      <c r="E42" s="22" t="s">
        <v>31</v>
      </c>
      <c r="F42" s="22" t="s">
        <v>31</v>
      </c>
      <c r="G42" s="22" t="s">
        <v>31</v>
      </c>
      <c r="H42" s="22" t="s">
        <v>31</v>
      </c>
      <c r="I42" s="22" t="s">
        <v>31</v>
      </c>
      <c r="J42" s="26" t="s">
        <v>31</v>
      </c>
      <c r="K42" s="26" t="s">
        <v>31</v>
      </c>
      <c r="L42" s="26" t="s">
        <v>31</v>
      </c>
      <c r="M42" s="26" t="s">
        <v>31</v>
      </c>
      <c r="N42" s="26" t="s">
        <v>31</v>
      </c>
      <c r="O42" s="26" t="s">
        <v>31</v>
      </c>
      <c r="P42" s="26" t="s">
        <v>31</v>
      </c>
      <c r="Q42" s="26" t="s">
        <v>31</v>
      </c>
      <c r="R42" s="26" t="s">
        <v>31</v>
      </c>
      <c r="S42" s="26" t="s">
        <v>31</v>
      </c>
      <c r="T42" s="26" t="s">
        <v>31</v>
      </c>
      <c r="U42" s="26" t="s">
        <v>31</v>
      </c>
      <c r="V42" s="26" t="s">
        <v>31</v>
      </c>
      <c r="W42" s="26" t="s">
        <v>31</v>
      </c>
      <c r="X42" s="26" t="s">
        <v>31</v>
      </c>
      <c r="Y42" s="26" t="s">
        <v>31</v>
      </c>
      <c r="Z42" s="26" t="s">
        <v>31</v>
      </c>
      <c r="AA42" s="26" t="s">
        <v>31</v>
      </c>
      <c r="AB42" s="26" t="s">
        <v>31</v>
      </c>
      <c r="AC42" s="26" t="s">
        <v>31</v>
      </c>
      <c r="AD42" s="23" t="s">
        <v>31</v>
      </c>
      <c r="AE42" s="26" t="s">
        <v>31</v>
      </c>
      <c r="AF42" s="23" t="s">
        <v>31</v>
      </c>
      <c r="AG42" s="26" t="s">
        <v>31</v>
      </c>
      <c r="AH42" s="26" t="s">
        <v>31</v>
      </c>
      <c r="AI42" s="26" t="s">
        <v>31</v>
      </c>
      <c r="AJ42" s="26" t="s">
        <v>31</v>
      </c>
      <c r="AK42" s="23" t="s">
        <v>31</v>
      </c>
      <c r="AL42" s="23" t="s">
        <v>31</v>
      </c>
      <c r="AM42" s="26" t="str">
        <f t="shared" si="9"/>
        <v>нд</v>
      </c>
      <c r="AN42" s="26" t="str">
        <f t="shared" si="8"/>
        <v>нд</v>
      </c>
      <c r="AO42" s="22" t="s">
        <v>31</v>
      </c>
    </row>
    <row r="43" spans="1:41" s="15" customFormat="1" ht="78.75" x14ac:dyDescent="0.25">
      <c r="A43" s="20" t="s">
        <v>70</v>
      </c>
      <c r="B43" s="21" t="s">
        <v>71</v>
      </c>
      <c r="C43" s="42" t="s">
        <v>30</v>
      </c>
      <c r="D43" s="42" t="s">
        <v>31</v>
      </c>
      <c r="E43" s="42" t="s">
        <v>31</v>
      </c>
      <c r="F43" s="42" t="s">
        <v>31</v>
      </c>
      <c r="G43" s="42" t="s">
        <v>31</v>
      </c>
      <c r="H43" s="42" t="str">
        <f>IF(_xlfn.AGGREGATE(9,6,H44,H45)=0,"нд",_xlfn.AGGREGATE(9,6,H44,H45))</f>
        <v>нд</v>
      </c>
      <c r="I43" s="42" t="str">
        <f t="shared" ref="I43:AL43" si="10">IF(_xlfn.AGGREGATE(9,6,I44,I45)=0,"нд",_xlfn.AGGREGATE(9,6,I44,I45))</f>
        <v>нд</v>
      </c>
      <c r="J43" s="23" t="str">
        <f t="shared" si="10"/>
        <v>нд</v>
      </c>
      <c r="K43" s="23">
        <f>IF(_xlfn.AGGREGATE(9,6,K44,K45)=0,"нд",_xlfn.AGGREGATE(9,6,K44,K45))</f>
        <v>22.57</v>
      </c>
      <c r="L43" s="23">
        <f t="shared" si="10"/>
        <v>9.2999999999999999E-2</v>
      </c>
      <c r="M43" s="23">
        <f t="shared" si="10"/>
        <v>1.2589999999999999</v>
      </c>
      <c r="N43" s="23">
        <f t="shared" si="10"/>
        <v>20.52</v>
      </c>
      <c r="O43" s="23">
        <f t="shared" si="10"/>
        <v>0.69799999999999995</v>
      </c>
      <c r="P43" s="23">
        <f t="shared" si="10"/>
        <v>26.89283113934426</v>
      </c>
      <c r="Q43" s="23">
        <f t="shared" si="10"/>
        <v>0.15279999999999999</v>
      </c>
      <c r="R43" s="23">
        <f t="shared" si="10"/>
        <v>1.361852024590164</v>
      </c>
      <c r="S43" s="23">
        <f t="shared" si="10"/>
        <v>24.621023442622949</v>
      </c>
      <c r="T43" s="23">
        <f t="shared" si="10"/>
        <v>0.75715567213114754</v>
      </c>
      <c r="U43" s="23">
        <f t="shared" si="10"/>
        <v>3.6469999999999998</v>
      </c>
      <c r="V43" s="23">
        <f t="shared" si="10"/>
        <v>22.57</v>
      </c>
      <c r="W43" s="23" t="str">
        <f t="shared" si="10"/>
        <v>нд</v>
      </c>
      <c r="X43" s="23" t="str">
        <f t="shared" si="10"/>
        <v>нд</v>
      </c>
      <c r="Y43" s="23">
        <f t="shared" si="10"/>
        <v>3.6473485000000001</v>
      </c>
      <c r="Z43" s="23">
        <f t="shared" si="10"/>
        <v>26.89283113934426</v>
      </c>
      <c r="AA43" s="23" t="str">
        <f t="shared" si="10"/>
        <v>нд</v>
      </c>
      <c r="AB43" s="23" t="str">
        <f t="shared" si="10"/>
        <v>нд</v>
      </c>
      <c r="AC43" s="23" t="str">
        <f t="shared" si="10"/>
        <v>нд</v>
      </c>
      <c r="AD43" s="23">
        <f t="shared" si="10"/>
        <v>26.89283113934426</v>
      </c>
      <c r="AE43" s="23">
        <f t="shared" si="10"/>
        <v>21.236999999999998</v>
      </c>
      <c r="AF43" s="23" t="str">
        <f t="shared" si="10"/>
        <v>нд</v>
      </c>
      <c r="AG43" s="23">
        <f t="shared" si="10"/>
        <v>1.3320000000000001</v>
      </c>
      <c r="AH43" s="23" t="str">
        <f t="shared" si="10"/>
        <v>нд</v>
      </c>
      <c r="AI43" s="23" t="str">
        <f t="shared" si="10"/>
        <v>нд</v>
      </c>
      <c r="AJ43" s="23" t="str">
        <f t="shared" si="10"/>
        <v>нд</v>
      </c>
      <c r="AK43" s="23" t="str">
        <f t="shared" si="10"/>
        <v>нд</v>
      </c>
      <c r="AL43" s="23" t="str">
        <f t="shared" si="10"/>
        <v>нд</v>
      </c>
      <c r="AM43" s="23">
        <f t="shared" si="9"/>
        <v>22.568999999999999</v>
      </c>
      <c r="AN43" s="23">
        <f t="shared" si="8"/>
        <v>26.89283113934426</v>
      </c>
      <c r="AO43" s="22" t="s">
        <v>31</v>
      </c>
    </row>
    <row r="44" spans="1:41" s="15" customFormat="1" ht="78.75" x14ac:dyDescent="0.25">
      <c r="A44" s="20" t="s">
        <v>72</v>
      </c>
      <c r="B44" s="21" t="s">
        <v>73</v>
      </c>
      <c r="C44" s="42" t="s">
        <v>30</v>
      </c>
      <c r="D44" s="42" t="s">
        <v>31</v>
      </c>
      <c r="E44" s="42" t="s">
        <v>31</v>
      </c>
      <c r="F44" s="42" t="s">
        <v>31</v>
      </c>
      <c r="G44" s="42" t="s">
        <v>31</v>
      </c>
      <c r="H44" s="42" t="s">
        <v>31</v>
      </c>
      <c r="I44" s="42" t="s">
        <v>31</v>
      </c>
      <c r="J44" s="23" t="s">
        <v>31</v>
      </c>
      <c r="K44" s="23" t="s">
        <v>31</v>
      </c>
      <c r="L44" s="23" t="s">
        <v>31</v>
      </c>
      <c r="M44" s="23" t="s">
        <v>31</v>
      </c>
      <c r="N44" s="23" t="s">
        <v>31</v>
      </c>
      <c r="O44" s="23" t="s">
        <v>31</v>
      </c>
      <c r="P44" s="23" t="s">
        <v>31</v>
      </c>
      <c r="Q44" s="23" t="s">
        <v>31</v>
      </c>
      <c r="R44" s="23" t="s">
        <v>31</v>
      </c>
      <c r="S44" s="23" t="s">
        <v>31</v>
      </c>
      <c r="T44" s="23" t="s">
        <v>31</v>
      </c>
      <c r="U44" s="23" t="s">
        <v>31</v>
      </c>
      <c r="V44" s="23" t="s">
        <v>31</v>
      </c>
      <c r="W44" s="23" t="s">
        <v>31</v>
      </c>
      <c r="X44" s="23" t="s">
        <v>31</v>
      </c>
      <c r="Y44" s="23" t="s">
        <v>31</v>
      </c>
      <c r="Z44" s="23" t="s">
        <v>31</v>
      </c>
      <c r="AA44" s="23" t="s">
        <v>31</v>
      </c>
      <c r="AB44" s="23" t="s">
        <v>31</v>
      </c>
      <c r="AC44" s="23" t="s">
        <v>31</v>
      </c>
      <c r="AD44" s="23" t="s">
        <v>31</v>
      </c>
      <c r="AE44" s="23" t="s">
        <v>31</v>
      </c>
      <c r="AF44" s="23" t="s">
        <v>31</v>
      </c>
      <c r="AG44" s="23" t="s">
        <v>31</v>
      </c>
      <c r="AH44" s="23" t="s">
        <v>31</v>
      </c>
      <c r="AI44" s="23" t="s">
        <v>31</v>
      </c>
      <c r="AJ44" s="23" t="s">
        <v>31</v>
      </c>
      <c r="AK44" s="23" t="s">
        <v>31</v>
      </c>
      <c r="AL44" s="23" t="s">
        <v>31</v>
      </c>
      <c r="AM44" s="23" t="str">
        <f t="shared" si="9"/>
        <v>нд</v>
      </c>
      <c r="AN44" s="23" t="str">
        <f t="shared" si="8"/>
        <v>нд</v>
      </c>
      <c r="AO44" s="42" t="s">
        <v>31</v>
      </c>
    </row>
    <row r="45" spans="1:41" s="15" customFormat="1" ht="78.75" x14ac:dyDescent="0.25">
      <c r="A45" s="20" t="s">
        <v>74</v>
      </c>
      <c r="B45" s="21" t="s">
        <v>75</v>
      </c>
      <c r="C45" s="42" t="s">
        <v>30</v>
      </c>
      <c r="D45" s="42" t="s">
        <v>31</v>
      </c>
      <c r="E45" s="42" t="s">
        <v>31</v>
      </c>
      <c r="F45" s="42" t="s">
        <v>31</v>
      </c>
      <c r="G45" s="42" t="s">
        <v>31</v>
      </c>
      <c r="H45" s="42" t="str">
        <f>IF(_xlfn.AGGREGATE(9,6,H46)=0,"нд",_xlfn.AGGREGATE(9,6,H46))</f>
        <v>нд</v>
      </c>
      <c r="I45" s="42" t="str">
        <f t="shared" ref="I45:AL45" si="11">IF(_xlfn.AGGREGATE(9,6,I46)=0,"нд",_xlfn.AGGREGATE(9,6,I46))</f>
        <v>нд</v>
      </c>
      <c r="J45" s="23" t="str">
        <f t="shared" si="11"/>
        <v>нд</v>
      </c>
      <c r="K45" s="23">
        <f>IF(_xlfn.AGGREGATE(9,6,K46)=0,"нд",_xlfn.AGGREGATE(9,6,K46))</f>
        <v>22.57</v>
      </c>
      <c r="L45" s="23">
        <f t="shared" si="11"/>
        <v>9.2999999999999999E-2</v>
      </c>
      <c r="M45" s="23">
        <f t="shared" si="11"/>
        <v>1.2589999999999999</v>
      </c>
      <c r="N45" s="23">
        <f t="shared" si="11"/>
        <v>20.52</v>
      </c>
      <c r="O45" s="23">
        <f t="shared" si="11"/>
        <v>0.69799999999999995</v>
      </c>
      <c r="P45" s="23">
        <f t="shared" si="11"/>
        <v>26.89283113934426</v>
      </c>
      <c r="Q45" s="23">
        <f t="shared" si="11"/>
        <v>0.15279999999999999</v>
      </c>
      <c r="R45" s="23">
        <f t="shared" si="11"/>
        <v>1.361852024590164</v>
      </c>
      <c r="S45" s="23">
        <f t="shared" si="11"/>
        <v>24.621023442622949</v>
      </c>
      <c r="T45" s="23">
        <f t="shared" si="11"/>
        <v>0.75715567213114754</v>
      </c>
      <c r="U45" s="23">
        <f t="shared" si="11"/>
        <v>3.6469999999999998</v>
      </c>
      <c r="V45" s="23">
        <f t="shared" si="11"/>
        <v>22.57</v>
      </c>
      <c r="W45" s="23" t="str">
        <f t="shared" si="11"/>
        <v>нд</v>
      </c>
      <c r="X45" s="23" t="str">
        <f t="shared" si="11"/>
        <v>нд</v>
      </c>
      <c r="Y45" s="23">
        <f t="shared" si="11"/>
        <v>3.6473485000000001</v>
      </c>
      <c r="Z45" s="23">
        <f t="shared" si="11"/>
        <v>26.89283113934426</v>
      </c>
      <c r="AA45" s="23" t="str">
        <f t="shared" si="11"/>
        <v>нд</v>
      </c>
      <c r="AB45" s="23" t="str">
        <f t="shared" si="11"/>
        <v>нд</v>
      </c>
      <c r="AC45" s="23" t="str">
        <f t="shared" si="11"/>
        <v>нд</v>
      </c>
      <c r="AD45" s="23">
        <f t="shared" si="11"/>
        <v>26.89283113934426</v>
      </c>
      <c r="AE45" s="23">
        <f t="shared" si="11"/>
        <v>21.236999999999998</v>
      </c>
      <c r="AF45" s="23" t="str">
        <f t="shared" si="11"/>
        <v>нд</v>
      </c>
      <c r="AG45" s="23">
        <f t="shared" si="11"/>
        <v>1.3320000000000001</v>
      </c>
      <c r="AH45" s="23" t="str">
        <f t="shared" si="11"/>
        <v>нд</v>
      </c>
      <c r="AI45" s="23" t="str">
        <f t="shared" si="11"/>
        <v>нд</v>
      </c>
      <c r="AJ45" s="23" t="str">
        <f t="shared" si="11"/>
        <v>нд</v>
      </c>
      <c r="AK45" s="23" t="str">
        <f t="shared" si="11"/>
        <v>нд</v>
      </c>
      <c r="AL45" s="23" t="str">
        <f t="shared" si="11"/>
        <v>нд</v>
      </c>
      <c r="AM45" s="23">
        <f t="shared" si="9"/>
        <v>22.568999999999999</v>
      </c>
      <c r="AN45" s="23">
        <f t="shared" si="8"/>
        <v>26.89283113934426</v>
      </c>
      <c r="AO45" s="42" t="s">
        <v>31</v>
      </c>
    </row>
    <row r="46" spans="1:41" s="15" customFormat="1" ht="106.5" customHeight="1" x14ac:dyDescent="0.25">
      <c r="A46" s="31" t="s">
        <v>145</v>
      </c>
      <c r="B46" s="32" t="str">
        <f>'[1]МО 2025-2030'!$C$8</f>
        <v>Реконструкция РУ 10 кВ ТП № 17027, ГО Химки, мкр Новогорск (замена в распределительном устройстве 10 кВ ячеек - 11 штук)</v>
      </c>
      <c r="C46" s="38" t="str">
        <f>'[1]МО 2025-2030'!$B$8</f>
        <v>P_TP17027_RU10</v>
      </c>
      <c r="D46" s="38" t="str">
        <f>'[2]2'!$D$46</f>
        <v>П</v>
      </c>
      <c r="E46" s="35">
        <f>'[2]2'!$E$46</f>
        <v>2026</v>
      </c>
      <c r="F46" s="35">
        <f>'[2]2'!$F$46</f>
        <v>2028</v>
      </c>
      <c r="G46" s="35">
        <f>'[2]2'!$G$46</f>
        <v>2026</v>
      </c>
      <c r="H46" s="23" t="s">
        <v>31</v>
      </c>
      <c r="I46" s="23" t="s">
        <v>31</v>
      </c>
      <c r="J46" s="23" t="s">
        <v>31</v>
      </c>
      <c r="K46" s="23">
        <f>IF(_xlfn.AGGREGATE(9,6,L46:O46)=0,"нд",_xlfn.AGGREGATE(9,6,L46:O46))</f>
        <v>22.57</v>
      </c>
      <c r="L46" s="23">
        <v>9.2999999999999999E-2</v>
      </c>
      <c r="M46" s="23">
        <v>1.2589999999999999</v>
      </c>
      <c r="N46" s="23">
        <v>20.52</v>
      </c>
      <c r="O46" s="23">
        <v>0.69799999999999995</v>
      </c>
      <c r="P46" s="23">
        <f>IF(_xlfn.AGGREGATE(9,6,Q46:T46)=0,"нд",_xlfn.AGGREGATE(9,6,Q46:T46))</f>
        <v>26.89283113934426</v>
      </c>
      <c r="Q46" s="23">
        <f>'[1]План ИПР по МО 2025-2030'!$C$7/1.22</f>
        <v>0.15279999999999999</v>
      </c>
      <c r="R46" s="23">
        <f>'[1]План ИПР по МО 2025-2030'!$C$8/1.22</f>
        <v>1.361852024590164</v>
      </c>
      <c r="S46" s="23">
        <f>'[1]План ИПР по МО 2025-2030'!$C$9/1.22</f>
        <v>24.621023442622949</v>
      </c>
      <c r="T46" s="23">
        <f>'[1]План ИПР по МО 2025-2030'!$C$10/1.22</f>
        <v>0.75715567213114754</v>
      </c>
      <c r="U46" s="23">
        <v>3.6469999999999998</v>
      </c>
      <c r="V46" s="23">
        <v>22.57</v>
      </c>
      <c r="W46" s="23" t="s">
        <v>31</v>
      </c>
      <c r="X46" s="23" t="s">
        <v>31</v>
      </c>
      <c r="Y46" s="23">
        <f>'[1]МО 2025-2030'!$G$8</f>
        <v>3.6473485000000001</v>
      </c>
      <c r="Z46" s="23">
        <f>'[1]МО 2025-2030 распределение'!$F$14</f>
        <v>26.89283113934426</v>
      </c>
      <c r="AA46" s="23" t="s">
        <v>31</v>
      </c>
      <c r="AB46" s="23" t="s">
        <v>31</v>
      </c>
      <c r="AC46" s="23" t="s">
        <v>31</v>
      </c>
      <c r="AD46" s="23">
        <f>'[1]План ИПР по МО 2025-2030'!$C$6/1.22</f>
        <v>26.89283113934426</v>
      </c>
      <c r="AE46" s="23">
        <v>21.236999999999998</v>
      </c>
      <c r="AF46" s="23" t="s">
        <v>31</v>
      </c>
      <c r="AG46" s="23">
        <v>1.3320000000000001</v>
      </c>
      <c r="AH46" s="23" t="s">
        <v>31</v>
      </c>
      <c r="AI46" s="23" t="s">
        <v>31</v>
      </c>
      <c r="AJ46" s="23" t="s">
        <v>31</v>
      </c>
      <c r="AK46" s="23" t="s">
        <v>31</v>
      </c>
      <c r="AL46" s="23" t="s">
        <v>31</v>
      </c>
      <c r="AM46" s="23">
        <v>22.57</v>
      </c>
      <c r="AN46" s="23">
        <f t="shared" si="8"/>
        <v>26.89283113934426</v>
      </c>
      <c r="AO46" s="42" t="str">
        <f>'[1]План ИПР по МО 2025-2030'!$I$6</f>
        <v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
Реконструкция РУ 10 кВ трансформаторной подстанции 10/0,4 кВ в целях возможности исполнения договора технологического присоединения, связанного с подключением потребителя</v>
      </c>
    </row>
    <row r="47" spans="1:41" s="15" customFormat="1" ht="31.5" x14ac:dyDescent="0.25">
      <c r="A47" s="20" t="s">
        <v>76</v>
      </c>
      <c r="B47" s="21" t="s">
        <v>77</v>
      </c>
      <c r="C47" s="22" t="s">
        <v>30</v>
      </c>
      <c r="D47" s="42" t="s">
        <v>31</v>
      </c>
      <c r="E47" s="42" t="s">
        <v>31</v>
      </c>
      <c r="F47" s="42" t="s">
        <v>31</v>
      </c>
      <c r="G47" s="42" t="s">
        <v>31</v>
      </c>
      <c r="H47" s="42" t="str">
        <f>IF(_xlfn.AGGREGATE(9,6,H48,H53,H60,H71)=0,"нд",_xlfn.AGGREGATE(9,6,H48,H53,H60,H71))</f>
        <v>нд</v>
      </c>
      <c r="I47" s="42" t="str">
        <f t="shared" ref="I47:AL47" si="12">IF(_xlfn.AGGREGATE(9,6,I48,I53,I60,I71)=0,"нд",_xlfn.AGGREGATE(9,6,I48,I53,I60,I71))</f>
        <v>нд</v>
      </c>
      <c r="J47" s="23" t="str">
        <f t="shared" si="12"/>
        <v>нд</v>
      </c>
      <c r="K47" s="23">
        <f>IF(_xlfn.AGGREGATE(9,6,K48,K53,K60,K71)=0,"нд",_xlfn.AGGREGATE(9,6,K48,K53,K60,K71))</f>
        <v>139.30863049000001</v>
      </c>
      <c r="L47" s="23">
        <f t="shared" si="12"/>
        <v>6.3680000000000003</v>
      </c>
      <c r="M47" s="23">
        <f t="shared" si="12"/>
        <v>65.492999999999995</v>
      </c>
      <c r="N47" s="23">
        <f t="shared" si="12"/>
        <v>65.853999999999999</v>
      </c>
      <c r="O47" s="23">
        <f t="shared" si="12"/>
        <v>1.5940000000000001</v>
      </c>
      <c r="P47" s="23">
        <f>IF(_xlfn.AGGREGATE(9,6,P48,P53,P60,P71)=0,"нд",_xlfn.AGGREGATE(9,6,P48,P53,P60,P71))</f>
        <v>252.1232536880328</v>
      </c>
      <c r="Q47" s="23">
        <f t="shared" si="12"/>
        <v>15.090385245901638</v>
      </c>
      <c r="R47" s="23">
        <f t="shared" si="12"/>
        <v>235.1671627457377</v>
      </c>
      <c r="S47" s="23">
        <f t="shared" si="12"/>
        <v>1.26259162</v>
      </c>
      <c r="T47" s="23">
        <f t="shared" si="12"/>
        <v>0.60311407639344261</v>
      </c>
      <c r="U47" s="23">
        <f t="shared" si="12"/>
        <v>14.67407</v>
      </c>
      <c r="V47" s="23">
        <f t="shared" si="12"/>
        <v>139.30863049000001</v>
      </c>
      <c r="W47" s="23">
        <f t="shared" si="12"/>
        <v>6.0289999999999999</v>
      </c>
      <c r="X47" s="23">
        <f t="shared" si="12"/>
        <v>126.589</v>
      </c>
      <c r="Y47" s="23">
        <f>IF(_xlfn.AGGREGATE(9,6,Y48,Y53,Y60,Y71)=0,"нд",_xlfn.AGGREGATE(9,6,Y48,Y53,Y60,Y71))</f>
        <v>17.92792962</v>
      </c>
      <c r="Z47" s="23">
        <f>IF(_xlfn.AGGREGATE(9,6,Z48,Z53,Z60,Z71)=0,"нд",_xlfn.AGGREGATE(9,6,Z48,Z53,Z60,Z71))</f>
        <v>252.1232536880328</v>
      </c>
      <c r="AA47" s="23">
        <f t="shared" si="12"/>
        <v>12.71963049</v>
      </c>
      <c r="AB47" s="23">
        <f t="shared" si="12"/>
        <v>16.674294750000001</v>
      </c>
      <c r="AC47" s="23" t="str">
        <f t="shared" si="12"/>
        <v>нд</v>
      </c>
      <c r="AD47" s="23">
        <f>IF(_xlfn.AGGREGATE(9,6,AD48,AD53,AD60,AD71)=0,"нд",_xlfn.AGGREGATE(9,6,AD48,AD53,AD60,AD71))</f>
        <v>96.1551648847541</v>
      </c>
      <c r="AE47" s="23">
        <f t="shared" si="12"/>
        <v>6.9859999999999998</v>
      </c>
      <c r="AF47" s="23">
        <f>IF(_xlfn.AGGREGATE(9,6,AF48,AF53,AF60,AF71)=0,"нд",_xlfn.AGGREGATE(9,6,AF48,AF53,AF60,AF71))</f>
        <v>2.6207478606557384</v>
      </c>
      <c r="AG47" s="23">
        <f t="shared" si="12"/>
        <v>15.105</v>
      </c>
      <c r="AH47" s="23">
        <f t="shared" si="12"/>
        <v>108.22615231147543</v>
      </c>
      <c r="AI47" s="23">
        <f t="shared" si="12"/>
        <v>11.852</v>
      </c>
      <c r="AJ47" s="23">
        <f>IF(_xlfn.AGGREGATE(9,6,AJ48,AJ53,AJ60,AJ71)=0,"нд",_xlfn.AGGREGATE(9,6,AJ48,AJ53,AJ60,AJ71))</f>
        <v>10.500601073770488</v>
      </c>
      <c r="AK47" s="23">
        <f t="shared" si="12"/>
        <v>92.64500000000001</v>
      </c>
      <c r="AL47" s="23">
        <f t="shared" si="12"/>
        <v>34.62058755737705</v>
      </c>
      <c r="AM47" s="23">
        <f>IF(_xlfn.AGGREGATE(9,6,AC47,AE47,AG47,AI47,AK47)=0,"нд",_xlfn.AGGREGATE(9,6,AC47,AE47,AG47,AI47,AK47))</f>
        <v>126.58800000000001</v>
      </c>
      <c r="AN47" s="23">
        <f t="shared" si="8"/>
        <v>252.12325368803283</v>
      </c>
      <c r="AO47" s="42" t="s">
        <v>31</v>
      </c>
    </row>
    <row r="48" spans="1:41" s="15" customFormat="1" ht="63" x14ac:dyDescent="0.25">
      <c r="A48" s="20" t="s">
        <v>78</v>
      </c>
      <c r="B48" s="21" t="s">
        <v>79</v>
      </c>
      <c r="C48" s="22" t="s">
        <v>30</v>
      </c>
      <c r="D48" s="42" t="s">
        <v>31</v>
      </c>
      <c r="E48" s="42" t="s">
        <v>31</v>
      </c>
      <c r="F48" s="42" t="s">
        <v>31</v>
      </c>
      <c r="G48" s="42" t="s">
        <v>31</v>
      </c>
      <c r="H48" s="23" t="str">
        <f t="shared" ref="H48:Y48" si="13">H49</f>
        <v>нд</v>
      </c>
      <c r="I48" s="23" t="str">
        <f t="shared" si="13"/>
        <v>нд</v>
      </c>
      <c r="J48" s="23" t="str">
        <f t="shared" si="13"/>
        <v>нд</v>
      </c>
      <c r="K48" s="23" t="str">
        <f t="shared" si="13"/>
        <v>нд</v>
      </c>
      <c r="L48" s="23" t="str">
        <f t="shared" si="13"/>
        <v>нд</v>
      </c>
      <c r="M48" s="23" t="str">
        <f t="shared" si="13"/>
        <v>нд</v>
      </c>
      <c r="N48" s="23" t="str">
        <f t="shared" si="13"/>
        <v>нд</v>
      </c>
      <c r="O48" s="23" t="str">
        <f t="shared" si="13"/>
        <v>нд</v>
      </c>
      <c r="P48" s="23">
        <f t="shared" si="13"/>
        <v>2.6207478606557375</v>
      </c>
      <c r="Q48" s="23">
        <f t="shared" si="13"/>
        <v>0.30559999999999998</v>
      </c>
      <c r="R48" s="23">
        <f t="shared" si="13"/>
        <v>0.76141054065573788</v>
      </c>
      <c r="S48" s="23">
        <f t="shared" si="13"/>
        <v>1.2567583099999999</v>
      </c>
      <c r="T48" s="23">
        <f t="shared" si="13"/>
        <v>0.29697900999999999</v>
      </c>
      <c r="U48" s="23" t="str">
        <f t="shared" si="13"/>
        <v>нд</v>
      </c>
      <c r="V48" s="23" t="str">
        <f t="shared" si="13"/>
        <v>нд</v>
      </c>
      <c r="W48" s="23" t="str">
        <f t="shared" si="13"/>
        <v>нд</v>
      </c>
      <c r="X48" s="23" t="str">
        <f t="shared" si="13"/>
        <v>нд</v>
      </c>
      <c r="Y48" s="23">
        <f t="shared" si="13"/>
        <v>0.30529752999999998</v>
      </c>
      <c r="Z48" s="23">
        <f>Z49</f>
        <v>2.6207478606557384</v>
      </c>
      <c r="AA48" s="23" t="str">
        <f t="shared" ref="AA48:AL48" si="14">AA49</f>
        <v>нд</v>
      </c>
      <c r="AB48" s="23" t="str">
        <f t="shared" si="14"/>
        <v>нд</v>
      </c>
      <c r="AC48" s="23" t="str">
        <f t="shared" si="14"/>
        <v>нд</v>
      </c>
      <c r="AD48" s="23" t="str">
        <f t="shared" si="14"/>
        <v>нд</v>
      </c>
      <c r="AE48" s="23" t="str">
        <f t="shared" si="14"/>
        <v>нд</v>
      </c>
      <c r="AF48" s="23">
        <f t="shared" si="14"/>
        <v>2.6207478606557384</v>
      </c>
      <c r="AG48" s="23" t="str">
        <f t="shared" si="14"/>
        <v>нд</v>
      </c>
      <c r="AH48" s="23" t="str">
        <f t="shared" si="14"/>
        <v>нд</v>
      </c>
      <c r="AI48" s="23" t="str">
        <f t="shared" si="14"/>
        <v>нд</v>
      </c>
      <c r="AJ48" s="23" t="str">
        <f t="shared" si="14"/>
        <v>нд</v>
      </c>
      <c r="AK48" s="23" t="str">
        <f t="shared" si="14"/>
        <v>нд</v>
      </c>
      <c r="AL48" s="23" t="str">
        <f t="shared" si="14"/>
        <v>нд</v>
      </c>
      <c r="AM48" s="23" t="str">
        <f>IF(_xlfn.AGGREGATE(9,6,AC48,AE48,AG48,AI48,AK48)=0,"нд",_xlfn.AGGREGATE(9,6,AC48,AE48,AG48,AI48,AK48))</f>
        <v>нд</v>
      </c>
      <c r="AN48" s="23">
        <f t="shared" si="8"/>
        <v>2.6207478606557384</v>
      </c>
      <c r="AO48" s="42" t="s">
        <v>31</v>
      </c>
    </row>
    <row r="49" spans="1:41" s="15" customFormat="1" ht="31.5" x14ac:dyDescent="0.25">
      <c r="A49" s="20" t="s">
        <v>80</v>
      </c>
      <c r="B49" s="21" t="s">
        <v>81</v>
      </c>
      <c r="C49" s="22" t="s">
        <v>30</v>
      </c>
      <c r="D49" s="42" t="s">
        <v>31</v>
      </c>
      <c r="E49" s="42" t="s">
        <v>31</v>
      </c>
      <c r="F49" s="42" t="s">
        <v>31</v>
      </c>
      <c r="G49" s="42" t="s">
        <v>31</v>
      </c>
      <c r="H49" s="23" t="str">
        <f t="shared" ref="H49:Y49" si="15">IF(_xlfn.AGGREGATE(9,6,H50:H51)=0,"нд",_xlfn.AGGREGATE(9,6,H50:H51))</f>
        <v>нд</v>
      </c>
      <c r="I49" s="23" t="str">
        <f t="shared" si="15"/>
        <v>нд</v>
      </c>
      <c r="J49" s="23" t="str">
        <f t="shared" si="15"/>
        <v>нд</v>
      </c>
      <c r="K49" s="23" t="str">
        <f t="shared" si="15"/>
        <v>нд</v>
      </c>
      <c r="L49" s="23" t="str">
        <f t="shared" si="15"/>
        <v>нд</v>
      </c>
      <c r="M49" s="23" t="str">
        <f t="shared" si="15"/>
        <v>нд</v>
      </c>
      <c r="N49" s="23" t="str">
        <f t="shared" si="15"/>
        <v>нд</v>
      </c>
      <c r="O49" s="23" t="str">
        <f t="shared" si="15"/>
        <v>нд</v>
      </c>
      <c r="P49" s="23">
        <f t="shared" si="15"/>
        <v>2.6207478606557375</v>
      </c>
      <c r="Q49" s="23">
        <f t="shared" si="15"/>
        <v>0.30559999999999998</v>
      </c>
      <c r="R49" s="23">
        <f t="shared" si="15"/>
        <v>0.76141054065573788</v>
      </c>
      <c r="S49" s="23">
        <f t="shared" si="15"/>
        <v>1.2567583099999999</v>
      </c>
      <c r="T49" s="23">
        <f t="shared" si="15"/>
        <v>0.29697900999999999</v>
      </c>
      <c r="U49" s="23" t="str">
        <f t="shared" si="15"/>
        <v>нд</v>
      </c>
      <c r="V49" s="23" t="str">
        <f t="shared" si="15"/>
        <v>нд</v>
      </c>
      <c r="W49" s="23" t="str">
        <f t="shared" si="15"/>
        <v>нд</v>
      </c>
      <c r="X49" s="23" t="str">
        <f t="shared" si="15"/>
        <v>нд</v>
      </c>
      <c r="Y49" s="23">
        <f t="shared" si="15"/>
        <v>0.30529752999999998</v>
      </c>
      <c r="Z49" s="23">
        <f>IF(_xlfn.AGGREGATE(9,6,Z50:Z51)=0,"нд",_xlfn.AGGREGATE(9,6,Z50:Z51))</f>
        <v>2.6207478606557384</v>
      </c>
      <c r="AA49" s="23" t="str">
        <f t="shared" ref="AA49:AL49" si="16">IF(_xlfn.AGGREGATE(9,6,AA50:AA51)=0,"нд",_xlfn.AGGREGATE(9,6,AA50:AA51))</f>
        <v>нд</v>
      </c>
      <c r="AB49" s="23" t="str">
        <f t="shared" si="16"/>
        <v>нд</v>
      </c>
      <c r="AC49" s="23" t="str">
        <f t="shared" si="16"/>
        <v>нд</v>
      </c>
      <c r="AD49" s="23" t="str">
        <f t="shared" si="16"/>
        <v>нд</v>
      </c>
      <c r="AE49" s="23" t="str">
        <f t="shared" si="16"/>
        <v>нд</v>
      </c>
      <c r="AF49" s="23">
        <f t="shared" si="16"/>
        <v>2.6207478606557384</v>
      </c>
      <c r="AG49" s="23" t="str">
        <f t="shared" si="16"/>
        <v>нд</v>
      </c>
      <c r="AH49" s="23" t="str">
        <f t="shared" si="16"/>
        <v>нд</v>
      </c>
      <c r="AI49" s="23" t="str">
        <f t="shared" si="16"/>
        <v>нд</v>
      </c>
      <c r="AJ49" s="23" t="str">
        <f t="shared" si="16"/>
        <v>нд</v>
      </c>
      <c r="AK49" s="23" t="str">
        <f t="shared" si="16"/>
        <v>нд</v>
      </c>
      <c r="AL49" s="23" t="str">
        <f t="shared" si="16"/>
        <v>нд</v>
      </c>
      <c r="AM49" s="23" t="str">
        <f>IF(_xlfn.AGGREGATE(9,6,AC49,AE49,AG49,AI49,AK49)=0,"нд",_xlfn.AGGREGATE(9,6,AC49,AE49,AG49,AI49,AK49))</f>
        <v>нд</v>
      </c>
      <c r="AN49" s="23">
        <f t="shared" si="8"/>
        <v>2.6207478606557384</v>
      </c>
      <c r="AO49" s="42" t="s">
        <v>31</v>
      </c>
    </row>
    <row r="50" spans="1:41" s="15" customFormat="1" ht="63" x14ac:dyDescent="0.25">
      <c r="A50" s="36" t="s">
        <v>153</v>
      </c>
      <c r="B50" s="37" t="str">
        <f>'[1]План ИПР по МО 2025-2030'!$B$26</f>
        <v>Реконструкция ТП № 2541 (замена силового трансформатора ТМГ-160 кВА на ТМГ-400 кВА), ГО Солнечногорский, д. Чашниково, КП Лисичкин лес</v>
      </c>
      <c r="C50" s="45" t="str">
        <f>'[1]План ИПР по МО 2025-2030'!$B$31</f>
        <v>Q_TP2541</v>
      </c>
      <c r="D50" s="42" t="str">
        <f>'[2]2'!$D$50</f>
        <v>П</v>
      </c>
      <c r="E50" s="35">
        <f>'[2]2'!$E$50</f>
        <v>2027</v>
      </c>
      <c r="F50" s="42" t="str">
        <f>'[2]2'!$F$50</f>
        <v>нд</v>
      </c>
      <c r="G50" s="35">
        <f>'[2]2'!$G$50</f>
        <v>2027</v>
      </c>
      <c r="H50" s="23" t="s">
        <v>31</v>
      </c>
      <c r="I50" s="23" t="s">
        <v>31</v>
      </c>
      <c r="J50" s="23" t="s">
        <v>31</v>
      </c>
      <c r="K50" s="23" t="str">
        <f t="shared" ref="K50:K51" si="17">IF(_xlfn.AGGREGATE(9,6,L50:O50)=0,"нд",_xlfn.AGGREGATE(9,6,L50:O50))</f>
        <v>нд</v>
      </c>
      <c r="L50" s="23" t="s">
        <v>31</v>
      </c>
      <c r="M50" s="23" t="s">
        <v>31</v>
      </c>
      <c r="N50" s="23" t="s">
        <v>31</v>
      </c>
      <c r="O50" s="23" t="s">
        <v>31</v>
      </c>
      <c r="P50" s="23">
        <f t="shared" ref="P50:P51" si="18">IF(_xlfn.AGGREGATE(9,6,Q50:T50)=0,"нд",_xlfn.AGGREGATE(9,6,Q50:T50))</f>
        <v>1.5822304098360656</v>
      </c>
      <c r="Q50" s="23">
        <f>'[1]План ИПР по МО 2025-2030'!$C$27/1.22</f>
        <v>0.15279999999999999</v>
      </c>
      <c r="R50" s="23">
        <f>'[1]План ИПР по МО 2025-2030'!$C$28/1.22</f>
        <v>0.52087515983606569</v>
      </c>
      <c r="S50" s="23">
        <f>'[1]План ИПР по МО 2025-2030'!$C$29/1.22</f>
        <v>0.69638553000000003</v>
      </c>
      <c r="T50" s="23">
        <f>'[1]План ИПР по МО 2025-2030'!$C$30/1.22</f>
        <v>0.21216972000000001</v>
      </c>
      <c r="U50" s="23" t="s">
        <v>31</v>
      </c>
      <c r="V50" s="23" t="s">
        <v>31</v>
      </c>
      <c r="W50" s="23" t="s">
        <v>31</v>
      </c>
      <c r="X50" s="23" t="s">
        <v>31</v>
      </c>
      <c r="Y50" s="23">
        <f>0.16545328+0.0154</f>
        <v>0.18085328000000001</v>
      </c>
      <c r="Z50" s="23">
        <f>'[1]План ИПР по МО 2025-2030'!$C$26/1.22</f>
        <v>1.5822304098360658</v>
      </c>
      <c r="AA50" s="23" t="s">
        <v>31</v>
      </c>
      <c r="AB50" s="23" t="s">
        <v>31</v>
      </c>
      <c r="AC50" s="23" t="s">
        <v>31</v>
      </c>
      <c r="AD50" s="23" t="s">
        <v>31</v>
      </c>
      <c r="AE50" s="23" t="s">
        <v>31</v>
      </c>
      <c r="AF50" s="23">
        <f>'[1]План ИПР по МО 2025-2030'!$C$26/1.22</f>
        <v>1.5822304098360658</v>
      </c>
      <c r="AG50" s="23" t="s">
        <v>31</v>
      </c>
      <c r="AH50" s="23" t="s">
        <v>31</v>
      </c>
      <c r="AI50" s="23" t="s">
        <v>31</v>
      </c>
      <c r="AJ50" s="23" t="s">
        <v>31</v>
      </c>
      <c r="AK50" s="23" t="s">
        <v>31</v>
      </c>
      <c r="AL50" s="23" t="s">
        <v>31</v>
      </c>
      <c r="AM50" s="23" t="str">
        <f t="shared" ref="AM50:AN51" si="19">IF(_xlfn.AGGREGATE(9,6,AC50,AE50,AG50,AI50,AK50)=0,"нд",_xlfn.AGGREGATE(9,6,AC50,AE50,AG50,AI50,AK50))</f>
        <v>нд</v>
      </c>
      <c r="AN50" s="23">
        <f t="shared" si="19"/>
        <v>1.5822304098360658</v>
      </c>
      <c r="AO50" s="42" t="str">
        <f>'[1]План ИПР по МО 2025-2030'!$I$26</f>
        <v>Реконструкция трансформаторной подстанции в целях замещения (обновления) электрической сети</v>
      </c>
    </row>
    <row r="51" spans="1:41" s="15" customFormat="1" ht="47.25" customHeight="1" x14ac:dyDescent="0.25">
      <c r="A51" s="36" t="s">
        <v>154</v>
      </c>
      <c r="B51" s="37" t="str">
        <f>'[1]План ИПР по МО 2025-2030'!$B$32</f>
        <v>Реконструкция ТП № 3158 (замена силового трансформатора ТМГ-160 кВА на ТМГ-250 кВА), ГО Истринский, д. Котово, мкр Балтия, КП Дача 9-18</v>
      </c>
      <c r="C51" s="45" t="str">
        <f>'[1]План ИПР по МО 2025-2030'!$B$37</f>
        <v>Q_TP3158</v>
      </c>
      <c r="D51" s="42" t="str">
        <f>'[2]2'!$D$51</f>
        <v>П</v>
      </c>
      <c r="E51" s="35">
        <f>'[2]2'!$E$51</f>
        <v>2027</v>
      </c>
      <c r="F51" s="42" t="str">
        <f>'[2]2'!$F$51</f>
        <v>нд</v>
      </c>
      <c r="G51" s="35">
        <f>'[2]2'!$G$51</f>
        <v>2027</v>
      </c>
      <c r="H51" s="23" t="s">
        <v>31</v>
      </c>
      <c r="I51" s="23" t="s">
        <v>31</v>
      </c>
      <c r="J51" s="23" t="s">
        <v>31</v>
      </c>
      <c r="K51" s="23" t="str">
        <f t="shared" si="17"/>
        <v>нд</v>
      </c>
      <c r="L51" s="23" t="s">
        <v>31</v>
      </c>
      <c r="M51" s="23" t="s">
        <v>31</v>
      </c>
      <c r="N51" s="23" t="s">
        <v>31</v>
      </c>
      <c r="O51" s="23" t="s">
        <v>31</v>
      </c>
      <c r="P51" s="23">
        <f t="shared" si="18"/>
        <v>1.0385174508196722</v>
      </c>
      <c r="Q51" s="23">
        <f>'[1]План ИПР по МО 2025-2030'!$C$33/1.22</f>
        <v>0.15279999999999999</v>
      </c>
      <c r="R51" s="23">
        <f>'[1]План ИПР по МО 2025-2030'!$C$34/1.22</f>
        <v>0.24053538081967221</v>
      </c>
      <c r="S51" s="23">
        <f>'[1]План ИПР по МО 2025-2030'!$C$35/1.22</f>
        <v>0.56037278000000001</v>
      </c>
      <c r="T51" s="23">
        <f>'[1]План ИПР по МО 2025-2030'!$C$36/1.22</f>
        <v>8.4809289999999996E-2</v>
      </c>
      <c r="U51" s="23" t="s">
        <v>31</v>
      </c>
      <c r="V51" s="23" t="s">
        <v>31</v>
      </c>
      <c r="W51" s="23" t="s">
        <v>31</v>
      </c>
      <c r="X51" s="23" t="s">
        <v>31</v>
      </c>
      <c r="Y51" s="23">
        <f>0.10904425+0.0154</f>
        <v>0.12444424999999999</v>
      </c>
      <c r="Z51" s="23">
        <f>'[1]План ИПР по МО 2025-2030'!$C$32/1.22</f>
        <v>1.0385174508196724</v>
      </c>
      <c r="AA51" s="23" t="s">
        <v>31</v>
      </c>
      <c r="AB51" s="23" t="s">
        <v>31</v>
      </c>
      <c r="AC51" s="23" t="s">
        <v>31</v>
      </c>
      <c r="AD51" s="23" t="s">
        <v>31</v>
      </c>
      <c r="AE51" s="23" t="s">
        <v>31</v>
      </c>
      <c r="AF51" s="23">
        <f>'[1]План ИПР по МО 2025-2030'!$C$32/1.22</f>
        <v>1.0385174508196724</v>
      </c>
      <c r="AG51" s="23" t="s">
        <v>31</v>
      </c>
      <c r="AH51" s="23" t="s">
        <v>31</v>
      </c>
      <c r="AI51" s="23" t="s">
        <v>31</v>
      </c>
      <c r="AJ51" s="23" t="s">
        <v>31</v>
      </c>
      <c r="AK51" s="23" t="s">
        <v>31</v>
      </c>
      <c r="AL51" s="23" t="s">
        <v>31</v>
      </c>
      <c r="AM51" s="23" t="str">
        <f t="shared" si="19"/>
        <v>нд</v>
      </c>
      <c r="AN51" s="23">
        <f t="shared" si="19"/>
        <v>1.0385174508196724</v>
      </c>
      <c r="AO51" s="42" t="str">
        <f>'[1]План ИПР по МО 2025-2030'!$I$32</f>
        <v>Реконструкция трансформаторной подстанции в целях замещения (обновления) электрической сети</v>
      </c>
    </row>
    <row r="52" spans="1:41" s="15" customFormat="1" ht="63" x14ac:dyDescent="0.25">
      <c r="A52" s="20" t="s">
        <v>82</v>
      </c>
      <c r="B52" s="21" t="s">
        <v>83</v>
      </c>
      <c r="C52" s="42" t="s">
        <v>30</v>
      </c>
      <c r="D52" s="42" t="s">
        <v>31</v>
      </c>
      <c r="E52" s="42" t="s">
        <v>31</v>
      </c>
      <c r="F52" s="42" t="s">
        <v>31</v>
      </c>
      <c r="G52" s="42" t="s">
        <v>31</v>
      </c>
      <c r="H52" s="42" t="s">
        <v>31</v>
      </c>
      <c r="I52" s="42" t="s">
        <v>31</v>
      </c>
      <c r="J52" s="23" t="s">
        <v>31</v>
      </c>
      <c r="K52" s="23" t="s">
        <v>31</v>
      </c>
      <c r="L52" s="23" t="s">
        <v>31</v>
      </c>
      <c r="M52" s="23" t="s">
        <v>31</v>
      </c>
      <c r="N52" s="23" t="s">
        <v>31</v>
      </c>
      <c r="O52" s="23" t="s">
        <v>31</v>
      </c>
      <c r="P52" s="23" t="s">
        <v>31</v>
      </c>
      <c r="Q52" s="23" t="s">
        <v>31</v>
      </c>
      <c r="R52" s="23" t="s">
        <v>31</v>
      </c>
      <c r="S52" s="23" t="s">
        <v>31</v>
      </c>
      <c r="T52" s="23" t="s">
        <v>31</v>
      </c>
      <c r="U52" s="23" t="s">
        <v>31</v>
      </c>
      <c r="V52" s="23" t="s">
        <v>31</v>
      </c>
      <c r="W52" s="23" t="s">
        <v>31</v>
      </c>
      <c r="X52" s="23" t="s">
        <v>31</v>
      </c>
      <c r="Y52" s="23" t="s">
        <v>31</v>
      </c>
      <c r="Z52" s="23" t="s">
        <v>31</v>
      </c>
      <c r="AA52" s="23" t="s">
        <v>31</v>
      </c>
      <c r="AB52" s="23" t="s">
        <v>31</v>
      </c>
      <c r="AC52" s="23" t="s">
        <v>31</v>
      </c>
      <c r="AD52" s="23" t="s">
        <v>31</v>
      </c>
      <c r="AE52" s="23" t="s">
        <v>31</v>
      </c>
      <c r="AF52" s="23" t="s">
        <v>31</v>
      </c>
      <c r="AG52" s="23" t="s">
        <v>31</v>
      </c>
      <c r="AH52" s="23" t="s">
        <v>31</v>
      </c>
      <c r="AI52" s="23" t="s">
        <v>31</v>
      </c>
      <c r="AJ52" s="23" t="s">
        <v>31</v>
      </c>
      <c r="AK52" s="23" t="s">
        <v>31</v>
      </c>
      <c r="AL52" s="23" t="s">
        <v>31</v>
      </c>
      <c r="AM52" s="23" t="str">
        <f t="shared" ref="AM52:AN56" si="20">IF(_xlfn.AGGREGATE(9,6,AC52,AE52,AG52,AI52,AK52)=0,"нд",_xlfn.AGGREGATE(9,6,AC52,AE52,AG52,AI52,AK52))</f>
        <v>нд</v>
      </c>
      <c r="AN52" s="23" t="str">
        <f t="shared" si="20"/>
        <v>нд</v>
      </c>
      <c r="AO52" s="42" t="s">
        <v>31</v>
      </c>
    </row>
    <row r="53" spans="1:41" s="15" customFormat="1" ht="47.25" x14ac:dyDescent="0.25">
      <c r="A53" s="20" t="s">
        <v>84</v>
      </c>
      <c r="B53" s="21" t="s">
        <v>85</v>
      </c>
      <c r="C53" s="22" t="s">
        <v>30</v>
      </c>
      <c r="D53" s="42" t="s">
        <v>31</v>
      </c>
      <c r="E53" s="42" t="s">
        <v>31</v>
      </c>
      <c r="F53" s="42" t="s">
        <v>31</v>
      </c>
      <c r="G53" s="42" t="s">
        <v>31</v>
      </c>
      <c r="H53" s="42" t="str">
        <f>IF(_xlfn.AGGREGATE(9,6,H54,H59)=0,"нд",_xlfn.AGGREGATE(9,6,H529,H59))</f>
        <v>нд</v>
      </c>
      <c r="I53" s="42" t="str">
        <f>IF(_xlfn.AGGREGATE(9,6,I54,I59)=0,"нд",_xlfn.AGGREGATE(9,6,I529,I59))</f>
        <v>нд</v>
      </c>
      <c r="J53" s="23" t="str">
        <f>IF(_xlfn.AGGREGATE(9,6,J54,J59)=0,"нд",_xlfn.AGGREGATE(9,6,J54,J59))</f>
        <v>нд</v>
      </c>
      <c r="K53" s="23">
        <f>IF(_xlfn.AGGREGATE(9,6,K54,K59)=0,"нд",_xlfn.AGGREGATE(9,6,K54,K59))</f>
        <v>97.556630490000003</v>
      </c>
      <c r="L53" s="23">
        <f t="shared" ref="L53:AL53" si="21">IF(_xlfn.AGGREGATE(9,6,L54,L59)=0,"нд",_xlfn.AGGREGATE(9,6,L54,L59))</f>
        <v>2.98</v>
      </c>
      <c r="M53" s="23">
        <f t="shared" si="21"/>
        <v>58.227999999999994</v>
      </c>
      <c r="N53" s="23">
        <f t="shared" si="21"/>
        <v>36.25</v>
      </c>
      <c r="O53" s="23">
        <f t="shared" si="21"/>
        <v>9.8000000000000004E-2</v>
      </c>
      <c r="P53" s="23">
        <f t="shared" si="21"/>
        <v>204.38131719622953</v>
      </c>
      <c r="Q53" s="23">
        <f t="shared" si="21"/>
        <v>10.608768852459015</v>
      </c>
      <c r="R53" s="23">
        <f t="shared" si="21"/>
        <v>193.5694999837705</v>
      </c>
      <c r="S53" s="23">
        <f t="shared" si="21"/>
        <v>5.8333100000000004E-3</v>
      </c>
      <c r="T53" s="23">
        <f t="shared" si="21"/>
        <v>0.19721505</v>
      </c>
      <c r="U53" s="23">
        <f t="shared" si="21"/>
        <v>14.67407</v>
      </c>
      <c r="V53" s="23">
        <f t="shared" si="21"/>
        <v>97.556630490000003</v>
      </c>
      <c r="W53" s="23">
        <f t="shared" si="21"/>
        <v>6.0289999999999999</v>
      </c>
      <c r="X53" s="23">
        <f t="shared" si="21"/>
        <v>84.837000000000003</v>
      </c>
      <c r="Y53" s="23">
        <f t="shared" si="21"/>
        <v>17.62263209</v>
      </c>
      <c r="Z53" s="23">
        <f t="shared" si="21"/>
        <v>204.38131719622953</v>
      </c>
      <c r="AA53" s="23">
        <f t="shared" si="21"/>
        <v>12.71963049</v>
      </c>
      <c r="AB53" s="23">
        <f t="shared" si="21"/>
        <v>16.674294750000001</v>
      </c>
      <c r="AC53" s="23" t="str">
        <f t="shared" si="21"/>
        <v>нд</v>
      </c>
      <c r="AD53" s="23">
        <f t="shared" si="21"/>
        <v>96.1551648847541</v>
      </c>
      <c r="AE53" s="23" t="str">
        <f t="shared" si="21"/>
        <v>нд</v>
      </c>
      <c r="AF53" s="23" t="str">
        <f t="shared" si="21"/>
        <v>нд</v>
      </c>
      <c r="AG53" s="23" t="str">
        <f t="shared" si="21"/>
        <v>нд</v>
      </c>
      <c r="AH53" s="23">
        <f t="shared" si="21"/>
        <v>108.22615231147543</v>
      </c>
      <c r="AI53" s="23" t="str">
        <f t="shared" si="21"/>
        <v>нд</v>
      </c>
      <c r="AJ53" s="23" t="str">
        <f t="shared" si="21"/>
        <v>нд</v>
      </c>
      <c r="AK53" s="23">
        <f t="shared" si="21"/>
        <v>84.837000000000003</v>
      </c>
      <c r="AL53" s="23" t="str">
        <f t="shared" si="21"/>
        <v>нд</v>
      </c>
      <c r="AM53" s="23">
        <f t="shared" si="20"/>
        <v>84.837000000000003</v>
      </c>
      <c r="AN53" s="23">
        <f t="shared" si="20"/>
        <v>204.38131719622953</v>
      </c>
      <c r="AO53" s="42" t="s">
        <v>31</v>
      </c>
    </row>
    <row r="54" spans="1:41" s="15" customFormat="1" ht="31.5" x14ac:dyDescent="0.25">
      <c r="A54" s="20" t="s">
        <v>86</v>
      </c>
      <c r="B54" s="21" t="s">
        <v>87</v>
      </c>
      <c r="C54" s="22" t="s">
        <v>30</v>
      </c>
      <c r="D54" s="42" t="s">
        <v>31</v>
      </c>
      <c r="E54" s="42" t="s">
        <v>31</v>
      </c>
      <c r="F54" s="42" t="s">
        <v>31</v>
      </c>
      <c r="G54" s="42" t="s">
        <v>31</v>
      </c>
      <c r="H54" s="42" t="str">
        <f>IF(_xlfn.AGGREGATE(9,6,H55:H56)=0,"нд",_xlfn.AGGREGATE(9,6,H55:H56))</f>
        <v>нд</v>
      </c>
      <c r="I54" s="42" t="str">
        <f t="shared" ref="I54:AE54" si="22">IF(_xlfn.AGGREGATE(9,6,I55:I56)=0,"нд",_xlfn.AGGREGATE(9,6,I55:I56))</f>
        <v>нд</v>
      </c>
      <c r="J54" s="23" t="str">
        <f t="shared" si="22"/>
        <v>нд</v>
      </c>
      <c r="K54" s="23">
        <f t="shared" ref="K54:O54" si="23">IF(_xlfn.AGGREGATE(9,6,K55:K58)=0,"нд",_xlfn.AGGREGATE(9,6,K55:K58))</f>
        <v>97.556630490000003</v>
      </c>
      <c r="L54" s="23">
        <f t="shared" si="23"/>
        <v>2.98</v>
      </c>
      <c r="M54" s="23">
        <f t="shared" si="23"/>
        <v>58.227999999999994</v>
      </c>
      <c r="N54" s="23">
        <f t="shared" si="23"/>
        <v>36.25</v>
      </c>
      <c r="O54" s="23">
        <f t="shared" si="23"/>
        <v>9.8000000000000004E-2</v>
      </c>
      <c r="P54" s="23">
        <f>IF(_xlfn.AGGREGATE(9,6,P55:P58)=0,"нд",_xlfn.AGGREGATE(9,6,P55:P58))</f>
        <v>204.38131719622953</v>
      </c>
      <c r="Q54" s="23">
        <f t="shared" ref="Q54:T54" si="24">IF(_xlfn.AGGREGATE(9,6,Q55:Q58)=0,"нд",_xlfn.AGGREGATE(9,6,Q55:Q58))</f>
        <v>10.608768852459015</v>
      </c>
      <c r="R54" s="23">
        <f t="shared" si="24"/>
        <v>193.5694999837705</v>
      </c>
      <c r="S54" s="23">
        <f t="shared" si="24"/>
        <v>5.8333100000000004E-3</v>
      </c>
      <c r="T54" s="23">
        <f t="shared" si="24"/>
        <v>0.19721505</v>
      </c>
      <c r="U54" s="23">
        <f t="shared" ref="U54:AB54" si="25">IF(_xlfn.AGGREGATE(9,6,U55:U58)=0,"нд",_xlfn.AGGREGATE(9,6,U55:U58))</f>
        <v>14.67407</v>
      </c>
      <c r="V54" s="23">
        <f t="shared" si="25"/>
        <v>97.556630490000003</v>
      </c>
      <c r="W54" s="23">
        <f t="shared" si="25"/>
        <v>6.0289999999999999</v>
      </c>
      <c r="X54" s="23">
        <f t="shared" si="25"/>
        <v>84.837000000000003</v>
      </c>
      <c r="Y54" s="23">
        <f t="shared" si="25"/>
        <v>17.62263209</v>
      </c>
      <c r="Z54" s="23">
        <f t="shared" si="25"/>
        <v>204.38131719622953</v>
      </c>
      <c r="AA54" s="23">
        <f t="shared" si="25"/>
        <v>12.71963049</v>
      </c>
      <c r="AB54" s="23">
        <f t="shared" si="25"/>
        <v>16.674294750000001</v>
      </c>
      <c r="AC54" s="23" t="str">
        <f t="shared" si="22"/>
        <v>нд</v>
      </c>
      <c r="AD54" s="23">
        <f t="shared" si="22"/>
        <v>96.1551648847541</v>
      </c>
      <c r="AE54" s="23" t="str">
        <f t="shared" si="22"/>
        <v>нд</v>
      </c>
      <c r="AF54" s="23" t="str">
        <f>IF(_xlfn.AGGREGATE(9,6,AF55:AF58)=0,"нд",_xlfn.AGGREGATE(9,6,AF55:AF58))</f>
        <v>нд</v>
      </c>
      <c r="AG54" s="23" t="str">
        <f t="shared" ref="AG54:AL54" si="26">IF(_xlfn.AGGREGATE(9,6,AG55:AG58)=0,"нд",_xlfn.AGGREGATE(9,6,AG55:AG58))</f>
        <v>нд</v>
      </c>
      <c r="AH54" s="23">
        <f t="shared" si="26"/>
        <v>108.22615231147543</v>
      </c>
      <c r="AI54" s="23" t="str">
        <f t="shared" si="26"/>
        <v>нд</v>
      </c>
      <c r="AJ54" s="23" t="str">
        <f t="shared" si="26"/>
        <v>нд</v>
      </c>
      <c r="AK54" s="23">
        <f>IF(_xlfn.AGGREGATE(9,6,AK55:AK58)=0,"нд",_xlfn.AGGREGATE(9,6,AK55:AK58))</f>
        <v>84.837000000000003</v>
      </c>
      <c r="AL54" s="23" t="str">
        <f t="shared" si="26"/>
        <v>нд</v>
      </c>
      <c r="AM54" s="23">
        <f t="shared" si="20"/>
        <v>84.837000000000003</v>
      </c>
      <c r="AN54" s="23">
        <f t="shared" si="20"/>
        <v>204.38131719622953</v>
      </c>
      <c r="AO54" s="42" t="s">
        <v>31</v>
      </c>
    </row>
    <row r="55" spans="1:41" s="15" customFormat="1" ht="81" customHeight="1" x14ac:dyDescent="0.25">
      <c r="A55" s="33" t="s">
        <v>137</v>
      </c>
      <c r="B55" s="34" t="s">
        <v>156</v>
      </c>
      <c r="C55" s="42" t="s">
        <v>138</v>
      </c>
      <c r="D55" s="35" t="s">
        <v>168</v>
      </c>
      <c r="E55" s="35">
        <v>2024</v>
      </c>
      <c r="F55" s="35">
        <v>2025</v>
      </c>
      <c r="G55" s="35">
        <v>2025</v>
      </c>
      <c r="H55" s="23" t="s">
        <v>31</v>
      </c>
      <c r="I55" s="23" t="s">
        <v>31</v>
      </c>
      <c r="J55" s="23" t="s">
        <v>31</v>
      </c>
      <c r="K55" s="23">
        <v>12.71963049</v>
      </c>
      <c r="L55" s="23">
        <v>0.14000000000000001</v>
      </c>
      <c r="M55" s="23">
        <v>5.6539999999999999</v>
      </c>
      <c r="N55" s="23">
        <v>6.9249999999999998</v>
      </c>
      <c r="O55" s="23" t="s">
        <v>31</v>
      </c>
      <c r="P55" s="23" t="s">
        <v>31</v>
      </c>
      <c r="Q55" s="23" t="s">
        <v>31</v>
      </c>
      <c r="R55" s="23" t="s">
        <v>31</v>
      </c>
      <c r="S55" s="23" t="s">
        <v>31</v>
      </c>
      <c r="T55" s="23" t="s">
        <v>31</v>
      </c>
      <c r="U55" s="23">
        <v>8.6450700000000005</v>
      </c>
      <c r="V55" s="23">
        <v>12.71963049</v>
      </c>
      <c r="W55" s="23" t="s">
        <v>31</v>
      </c>
      <c r="X55" s="23" t="s">
        <v>31</v>
      </c>
      <c r="Y55" s="23" t="s">
        <v>31</v>
      </c>
      <c r="Z55" s="23" t="s">
        <v>31</v>
      </c>
      <c r="AA55" s="23">
        <v>12.71963049</v>
      </c>
      <c r="AB55" s="23">
        <f>16.67429475</f>
        <v>16.674294750000001</v>
      </c>
      <c r="AC55" s="23" t="s">
        <v>31</v>
      </c>
      <c r="AD55" s="23" t="s">
        <v>31</v>
      </c>
      <c r="AE55" s="23" t="s">
        <v>31</v>
      </c>
      <c r="AF55" s="23" t="s">
        <v>31</v>
      </c>
      <c r="AG55" s="23" t="s">
        <v>31</v>
      </c>
      <c r="AH55" s="23" t="s">
        <v>31</v>
      </c>
      <c r="AI55" s="23" t="s">
        <v>31</v>
      </c>
      <c r="AJ55" s="23" t="s">
        <v>31</v>
      </c>
      <c r="AK55" s="23" t="s">
        <v>31</v>
      </c>
      <c r="AL55" s="23" t="s">
        <v>31</v>
      </c>
      <c r="AM55" s="23" t="str">
        <f t="shared" si="20"/>
        <v>нд</v>
      </c>
      <c r="AN55" s="23" t="str">
        <f t="shared" si="20"/>
        <v>нд</v>
      </c>
      <c r="AO55" s="46" t="s">
        <v>163</v>
      </c>
    </row>
    <row r="56" spans="1:41" s="15" customFormat="1" ht="136.5" customHeight="1" x14ac:dyDescent="0.25">
      <c r="A56" s="33" t="s">
        <v>147</v>
      </c>
      <c r="B56" s="34" t="str">
        <f>'[1]МО 2025-2030'!$C$25</f>
        <v>Реконструкция двух кабельных линий 10 кВ направлением от ПС 750 №511 (Белый Раст), ф. 10 кВ, ячейка 506 до РП 10 кВ (Мега-Мечта 2), секция 2, яч. №10 (L=1,24 км); 
от ПС 750 №511 (Белый Раст), ф. 10 кВ, ячейка 605 до РП 10 кВ (Мега-Мечта 2), секция 1, яч. №5 (L=1,24 км), Дмитровский ГО с. Озерецкое</v>
      </c>
      <c r="C56" s="39" t="str">
        <f>'[1]МО 2025-2030'!$B$25</f>
        <v>P_KL10_ F.506,F.505</v>
      </c>
      <c r="D56" s="35" t="str">
        <f>'[2]2'!$D$56</f>
        <v>С</v>
      </c>
      <c r="E56" s="35">
        <f>'[2]2'!$E$56</f>
        <v>2026</v>
      </c>
      <c r="F56" s="35" t="str">
        <f>'[2]2'!$F$56</f>
        <v>2030</v>
      </c>
      <c r="G56" s="35">
        <f>'[2]2'!$G$56</f>
        <v>2026</v>
      </c>
      <c r="H56" s="23" t="s">
        <v>31</v>
      </c>
      <c r="I56" s="23" t="s">
        <v>31</v>
      </c>
      <c r="J56" s="23" t="s">
        <v>31</v>
      </c>
      <c r="K56" s="23">
        <f t="shared" ref="K56:K58" si="27">IF(_xlfn.AGGREGATE(9,6,L56:O56)=0,"нд",_xlfn.AGGREGATE(9,6,L56:O56))</f>
        <v>84.837000000000003</v>
      </c>
      <c r="L56" s="23">
        <v>2.84</v>
      </c>
      <c r="M56" s="23">
        <v>52.573999999999998</v>
      </c>
      <c r="N56" s="23">
        <v>29.324999999999999</v>
      </c>
      <c r="O56" s="23">
        <v>9.8000000000000004E-2</v>
      </c>
      <c r="P56" s="23">
        <f>IF(_xlfn.AGGREGATE(9,6,Q56:T56)=0,"нд",_xlfn.AGGREGATE(9,6,Q56:T56))</f>
        <v>96.1551648847541</v>
      </c>
      <c r="Q56" s="23">
        <f>'[1]План ИПР по МО 2025-2030'!$C$12/1.22</f>
        <v>5.0428688524590166</v>
      </c>
      <c r="R56" s="23">
        <f>'[1]План ИПР по МО 2025-2030'!$C$13/1.22</f>
        <v>91.005518262295084</v>
      </c>
      <c r="S56" s="23" t="s">
        <v>31</v>
      </c>
      <c r="T56" s="23">
        <f>'[1]План ИПР по МО 2025-2030'!$C$15/1.22</f>
        <v>0.10677777000000001</v>
      </c>
      <c r="U56" s="23">
        <v>6.0289999999999999</v>
      </c>
      <c r="V56" s="23">
        <f>K56</f>
        <v>84.837000000000003</v>
      </c>
      <c r="W56" s="23">
        <v>6.0289999999999999</v>
      </c>
      <c r="X56" s="23">
        <v>84.837000000000003</v>
      </c>
      <c r="Y56" s="23">
        <f>7.95121031+0.5082</f>
        <v>8.4594103099999991</v>
      </c>
      <c r="Z56" s="23">
        <f>'[1]План ИПР по МО 2025-2030'!$C$11/1.22</f>
        <v>96.1551648847541</v>
      </c>
      <c r="AA56" s="23" t="s">
        <v>31</v>
      </c>
      <c r="AB56" s="23" t="s">
        <v>31</v>
      </c>
      <c r="AC56" s="23" t="s">
        <v>31</v>
      </c>
      <c r="AD56" s="23">
        <f>'[1]План ИПР по МО 2025-2030'!$C$11/1.22</f>
        <v>96.1551648847541</v>
      </c>
      <c r="AE56" s="23" t="s">
        <v>31</v>
      </c>
      <c r="AF56" s="23" t="s">
        <v>31</v>
      </c>
      <c r="AG56" s="23" t="s">
        <v>31</v>
      </c>
      <c r="AH56" s="23" t="s">
        <v>31</v>
      </c>
      <c r="AI56" s="23" t="s">
        <v>31</v>
      </c>
      <c r="AJ56" s="23" t="s">
        <v>31</v>
      </c>
      <c r="AK56" s="23">
        <v>84.837000000000003</v>
      </c>
      <c r="AL56" s="23" t="s">
        <v>31</v>
      </c>
      <c r="AM56" s="23">
        <f t="shared" si="20"/>
        <v>84.837000000000003</v>
      </c>
      <c r="AN56" s="23">
        <f t="shared" si="20"/>
        <v>96.1551648847541</v>
      </c>
      <c r="AO56" s="27" t="str">
        <f>'[1]План ИПР по МО 2025-2030'!$I$11</f>
        <v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Реконструкция 2-х кабельных линий 10 кВ в целях замещения (обновления) электрической сети</v>
      </c>
    </row>
    <row r="57" spans="1:41" s="15" customFormat="1" ht="136.5" customHeight="1" x14ac:dyDescent="0.25">
      <c r="A57" s="33" t="s">
        <v>155</v>
      </c>
      <c r="B57" s="34" t="str">
        <f>'[1]План ИПР по МО 2025-2030'!$B$38</f>
        <v>Реконструкция участка КЛ-6кВ (Ф.21) с ПС-61 в направлении РТП-4: от РУ-6кВ ПС-61 до места врезки в КЛ-6кВ (L=0,455 км), МО, г.Подольск, ул. Железнодорожная</v>
      </c>
      <c r="C57" s="47" t="str">
        <f>'[1]План ИПР по МО 2025-2030'!$B$43</f>
        <v>Q_KL_F21_PS61RTP4</v>
      </c>
      <c r="D57" s="35" t="str">
        <f>'[2]2'!$D$57</f>
        <v>П</v>
      </c>
      <c r="E57" s="35">
        <f>'[2]2'!$E$57</f>
        <v>2027</v>
      </c>
      <c r="F57" s="35" t="str">
        <f>'[2]2'!$F$57</f>
        <v>нд</v>
      </c>
      <c r="G57" s="35">
        <f>'[2]2'!$G$57</f>
        <v>2028</v>
      </c>
      <c r="H57" s="23" t="s">
        <v>31</v>
      </c>
      <c r="I57" s="23" t="s">
        <v>31</v>
      </c>
      <c r="J57" s="23" t="s">
        <v>31</v>
      </c>
      <c r="K57" s="23" t="str">
        <f t="shared" si="27"/>
        <v>нд</v>
      </c>
      <c r="L57" s="23" t="s">
        <v>31</v>
      </c>
      <c r="M57" s="23" t="s">
        <v>31</v>
      </c>
      <c r="N57" s="23" t="s">
        <v>31</v>
      </c>
      <c r="O57" s="23" t="s">
        <v>31</v>
      </c>
      <c r="P57" s="23">
        <f t="shared" ref="P57:P58" si="28">IF(_xlfn.AGGREGATE(9,6,Q57:T57)=0,"нд",_xlfn.AGGREGATE(9,6,Q57:T57))</f>
        <v>23.699821278688521</v>
      </c>
      <c r="Q57" s="23">
        <f>'[1]План ИПР по МО 2025-2030'!$C$39/1.22</f>
        <v>1.2810999999999999</v>
      </c>
      <c r="R57" s="23">
        <f>'[1]План ИПР по МО 2025-2030'!$C$40/1.22</f>
        <v>22.384986248688524</v>
      </c>
      <c r="S57" s="23" t="s">
        <v>31</v>
      </c>
      <c r="T57" s="23">
        <f>'[1]План ИПР по МО 2025-2030'!$C$42/1.22</f>
        <v>3.3735029999999999E-2</v>
      </c>
      <c r="U57" s="23" t="s">
        <v>31</v>
      </c>
      <c r="V57" s="23" t="s">
        <v>31</v>
      </c>
      <c r="W57" s="23" t="s">
        <v>31</v>
      </c>
      <c r="X57" s="23" t="s">
        <v>31</v>
      </c>
      <c r="Y57" s="23">
        <f>1.88923675+0.1291</f>
        <v>2.01833675</v>
      </c>
      <c r="Z57" s="23">
        <f>'[1]План ИПР по МО 2025-2030'!$C$38/1.22</f>
        <v>23.699821278688525</v>
      </c>
      <c r="AA57" s="23" t="s">
        <v>31</v>
      </c>
      <c r="AB57" s="23" t="s">
        <v>31</v>
      </c>
      <c r="AC57" s="23" t="s">
        <v>31</v>
      </c>
      <c r="AD57" s="23" t="s">
        <v>31</v>
      </c>
      <c r="AE57" s="23" t="s">
        <v>31</v>
      </c>
      <c r="AF57" s="23" t="s">
        <v>31</v>
      </c>
      <c r="AG57" s="23" t="s">
        <v>31</v>
      </c>
      <c r="AH57" s="23">
        <f>'[1]План ИПР по МО 2025-2030'!$C$38/1.22</f>
        <v>23.699821278688525</v>
      </c>
      <c r="AI57" s="23" t="s">
        <v>31</v>
      </c>
      <c r="AJ57" s="23" t="s">
        <v>31</v>
      </c>
      <c r="AK57" s="23" t="s">
        <v>31</v>
      </c>
      <c r="AL57" s="23" t="s">
        <v>31</v>
      </c>
      <c r="AM57" s="23" t="str">
        <f t="shared" ref="AM57:AM58" si="29">IF(_xlfn.AGGREGATE(9,6,AC57,AE57,AG57,AI57,AK57)=0,"нд",_xlfn.AGGREGATE(9,6,AC57,AE57,AG57,AI57,AK57))</f>
        <v>нд</v>
      </c>
      <c r="AN57" s="23">
        <f t="shared" ref="AN57:AN58" si="30">IF(_xlfn.AGGREGATE(9,6,AD57,AF57,AH57,AJ57,AL57)=0,"нд",_xlfn.AGGREGATE(9,6,AD57,AF57,AH57,AJ57,AL57))</f>
        <v>23.699821278688525</v>
      </c>
      <c r="AO57" s="27" t="str">
        <f>'[1]План ИПР по МО 2025-2030'!$I$26</f>
        <v>Реконструкция трансформаторной подстанции в целях замещения (обновления) электрической сети</v>
      </c>
    </row>
    <row r="58" spans="1:41" s="15" customFormat="1" ht="136.5" customHeight="1" x14ac:dyDescent="0.25">
      <c r="A58" s="33" t="s">
        <v>157</v>
      </c>
      <c r="B58" s="34" t="str">
        <f>'[1]План ИПР по МО 2025-2030'!$B$44</f>
        <v>Реконструкция участков 2хКЛ-10кВ (Ф.1, Ф.6) от ПС-596 в направлении РП-36: от РУ-10кВ ПС-596 (яч. Ф.1, яч.Ф.6) до опор ВЛ-10кВ №1А, №1Б  (L=1,895 км каждая КЛ), МО г. Подольск, мкр Центральный</v>
      </c>
      <c r="C58" s="47" t="str">
        <f>'[1]План ИПР по МО 2025-2030'!$B$49</f>
        <v>Q_KL_F1_PS596RP36</v>
      </c>
      <c r="D58" s="35" t="str">
        <f>'[2]2'!$D$58</f>
        <v>П</v>
      </c>
      <c r="E58" s="35">
        <f>'[2]2'!$E$58</f>
        <v>2027</v>
      </c>
      <c r="F58" s="35" t="str">
        <f>'[2]2'!$F$58</f>
        <v>нд</v>
      </c>
      <c r="G58" s="35">
        <f>'[2]2'!$G$58</f>
        <v>2028</v>
      </c>
      <c r="H58" s="23" t="s">
        <v>31</v>
      </c>
      <c r="I58" s="23" t="s">
        <v>31</v>
      </c>
      <c r="J58" s="23" t="s">
        <v>31</v>
      </c>
      <c r="K58" s="23" t="str">
        <f t="shared" si="27"/>
        <v>нд</v>
      </c>
      <c r="L58" s="23" t="s">
        <v>31</v>
      </c>
      <c r="M58" s="23" t="s">
        <v>31</v>
      </c>
      <c r="N58" s="23" t="s">
        <v>31</v>
      </c>
      <c r="O58" s="23" t="s">
        <v>31</v>
      </c>
      <c r="P58" s="23">
        <f t="shared" si="28"/>
        <v>84.526331032786899</v>
      </c>
      <c r="Q58" s="23">
        <f>'[1]План ИПР по МО 2025-2030'!$C$45/1.22</f>
        <v>4.2847999999999997</v>
      </c>
      <c r="R58" s="23">
        <f>'[1]План ИПР по МО 2025-2030'!$C$46/1.22</f>
        <v>80.178995472786895</v>
      </c>
      <c r="S58" s="23">
        <f>'[1]План ИПР по МО 2025-2030'!$C$47/1.22</f>
        <v>5.8333100000000004E-3</v>
      </c>
      <c r="T58" s="23">
        <f>'[1]План ИПР по МО 2025-2030'!$C$48/1.22</f>
        <v>5.6702250000000003E-2</v>
      </c>
      <c r="U58" s="23" t="s">
        <v>31</v>
      </c>
      <c r="V58" s="23" t="s">
        <v>31</v>
      </c>
      <c r="W58" s="23" t="s">
        <v>31</v>
      </c>
      <c r="X58" s="23" t="s">
        <v>31</v>
      </c>
      <c r="Y58" s="23">
        <f>6.71308503+0.4318</f>
        <v>7.1448850300000002</v>
      </c>
      <c r="Z58" s="23">
        <f>'[1]План ИПР по МО 2025-2030'!$C$44/1.22</f>
        <v>84.526331032786899</v>
      </c>
      <c r="AA58" s="23" t="s">
        <v>31</v>
      </c>
      <c r="AB58" s="23" t="s">
        <v>31</v>
      </c>
      <c r="AC58" s="23" t="s">
        <v>31</v>
      </c>
      <c r="AD58" s="23" t="s">
        <v>31</v>
      </c>
      <c r="AE58" s="23" t="s">
        <v>31</v>
      </c>
      <c r="AF58" s="23" t="s">
        <v>31</v>
      </c>
      <c r="AG58" s="23" t="s">
        <v>31</v>
      </c>
      <c r="AH58" s="23">
        <f>'[1]План ИПР по МО 2025-2030'!$C$44/1.22</f>
        <v>84.526331032786899</v>
      </c>
      <c r="AI58" s="23" t="s">
        <v>31</v>
      </c>
      <c r="AJ58" s="23" t="s">
        <v>31</v>
      </c>
      <c r="AK58" s="23" t="s">
        <v>31</v>
      </c>
      <c r="AL58" s="23" t="s">
        <v>31</v>
      </c>
      <c r="AM58" s="23" t="str">
        <f t="shared" si="29"/>
        <v>нд</v>
      </c>
      <c r="AN58" s="23">
        <f t="shared" si="30"/>
        <v>84.526331032786899</v>
      </c>
      <c r="AO58" s="27" t="str">
        <f>'[1]План ИПР по МО 2025-2030'!$I$44</f>
        <v>Реконструкция 2-х кабельных линий 10 кВ в целях замещения (обновления) электрической сети</v>
      </c>
    </row>
    <row r="59" spans="1:41" s="15" customFormat="1" ht="31.5" x14ac:dyDescent="0.25">
      <c r="A59" s="20" t="s">
        <v>88</v>
      </c>
      <c r="B59" s="25" t="s">
        <v>89</v>
      </c>
      <c r="C59" s="42" t="s">
        <v>30</v>
      </c>
      <c r="D59" s="35" t="s">
        <v>31</v>
      </c>
      <c r="E59" s="35" t="s">
        <v>31</v>
      </c>
      <c r="F59" s="35" t="s">
        <v>31</v>
      </c>
      <c r="G59" s="35" t="s">
        <v>31</v>
      </c>
      <c r="H59" s="42" t="s">
        <v>31</v>
      </c>
      <c r="I59" s="42" t="s">
        <v>31</v>
      </c>
      <c r="J59" s="23" t="s">
        <v>31</v>
      </c>
      <c r="K59" s="23" t="s">
        <v>31</v>
      </c>
      <c r="L59" s="23" t="s">
        <v>31</v>
      </c>
      <c r="M59" s="23" t="s">
        <v>31</v>
      </c>
      <c r="N59" s="23" t="s">
        <v>31</v>
      </c>
      <c r="O59" s="23" t="s">
        <v>31</v>
      </c>
      <c r="P59" s="23" t="s">
        <v>31</v>
      </c>
      <c r="Q59" s="23" t="s">
        <v>31</v>
      </c>
      <c r="R59" s="23" t="s">
        <v>31</v>
      </c>
      <c r="S59" s="23" t="s">
        <v>31</v>
      </c>
      <c r="T59" s="23" t="s">
        <v>31</v>
      </c>
      <c r="U59" s="23" t="s">
        <v>31</v>
      </c>
      <c r="V59" s="23" t="s">
        <v>31</v>
      </c>
      <c r="W59" s="23" t="s">
        <v>31</v>
      </c>
      <c r="X59" s="23" t="s">
        <v>31</v>
      </c>
      <c r="Y59" s="23" t="s">
        <v>31</v>
      </c>
      <c r="Z59" s="23" t="s">
        <v>31</v>
      </c>
      <c r="AA59" s="23" t="s">
        <v>31</v>
      </c>
      <c r="AB59" s="23" t="s">
        <v>31</v>
      </c>
      <c r="AC59" s="23" t="s">
        <v>31</v>
      </c>
      <c r="AD59" s="23" t="s">
        <v>31</v>
      </c>
      <c r="AE59" s="23" t="s">
        <v>31</v>
      </c>
      <c r="AF59" s="23" t="s">
        <v>31</v>
      </c>
      <c r="AG59" s="23" t="s">
        <v>31</v>
      </c>
      <c r="AH59" s="23" t="s">
        <v>31</v>
      </c>
      <c r="AI59" s="23" t="s">
        <v>31</v>
      </c>
      <c r="AJ59" s="23" t="s">
        <v>31</v>
      </c>
      <c r="AK59" s="23" t="s">
        <v>31</v>
      </c>
      <c r="AL59" s="23" t="s">
        <v>31</v>
      </c>
      <c r="AM59" s="23" t="str">
        <f t="shared" ref="AM59:AM67" si="31">IF(_xlfn.AGGREGATE(9,6,AC59,AE59,AG59,AI59,AK59)=0,"нд",_xlfn.AGGREGATE(9,6,AC59,AE59,AG59,AI59,AK59))</f>
        <v>нд</v>
      </c>
      <c r="AN59" s="23" t="str">
        <f t="shared" ref="AN59:AN67" si="32">IF(_xlfn.AGGREGATE(9,6,AD59,AF59,AH59,AJ59,AL59)=0,"нд",_xlfn.AGGREGATE(9,6,AD59,AF59,AH59,AJ59,AL59))</f>
        <v>нд</v>
      </c>
      <c r="AO59" s="42" t="s">
        <v>31</v>
      </c>
    </row>
    <row r="60" spans="1:41" s="15" customFormat="1" ht="31.5" x14ac:dyDescent="0.25">
      <c r="A60" s="20" t="s">
        <v>90</v>
      </c>
      <c r="B60" s="21" t="s">
        <v>91</v>
      </c>
      <c r="C60" s="42" t="s">
        <v>30</v>
      </c>
      <c r="D60" s="35" t="s">
        <v>31</v>
      </c>
      <c r="E60" s="35" t="s">
        <v>31</v>
      </c>
      <c r="F60" s="35" t="s">
        <v>31</v>
      </c>
      <c r="G60" s="35" t="s">
        <v>31</v>
      </c>
      <c r="H60" s="42" t="str">
        <f>IF(_xlfn.AGGREGATE(9,6,H61,H62,H63,H64,H65,H67,H69,H70)=0,"нд",_xlfn.AGGREGATE(9,6,H61,H62,H63,H64,H65,H67,H69,H70))</f>
        <v>нд</v>
      </c>
      <c r="I60" s="42" t="str">
        <f t="shared" ref="I60:AK60" si="33">IF(_xlfn.AGGREGATE(9,6,I61,I62,I63,I64,I65,I67,I69,I70)=0,"нд",_xlfn.AGGREGATE(9,6,I61,I62,I63,I64,I65,I67,I69,I70))</f>
        <v>нд</v>
      </c>
      <c r="J60" s="23" t="str">
        <f t="shared" si="33"/>
        <v>нд</v>
      </c>
      <c r="K60" s="23">
        <f t="shared" si="33"/>
        <v>41.752000000000002</v>
      </c>
      <c r="L60" s="23">
        <f t="shared" si="33"/>
        <v>3.3880000000000003</v>
      </c>
      <c r="M60" s="23">
        <f t="shared" si="33"/>
        <v>7.2649999999999997</v>
      </c>
      <c r="N60" s="23">
        <f t="shared" si="33"/>
        <v>29.603999999999999</v>
      </c>
      <c r="O60" s="23">
        <f t="shared" si="33"/>
        <v>1.496</v>
      </c>
      <c r="P60" s="23">
        <f t="shared" si="33"/>
        <v>45.12118863114754</v>
      </c>
      <c r="Q60" s="23">
        <f t="shared" si="33"/>
        <v>4.1760163934426231</v>
      </c>
      <c r="R60" s="23">
        <f t="shared" si="33"/>
        <v>40.836252221311476</v>
      </c>
      <c r="S60" s="23" t="str">
        <f t="shared" si="33"/>
        <v>нд</v>
      </c>
      <c r="T60" s="23">
        <f t="shared" si="33"/>
        <v>0.10892001639344262</v>
      </c>
      <c r="U60" s="23" t="str">
        <f t="shared" si="33"/>
        <v>нд</v>
      </c>
      <c r="V60" s="23">
        <f t="shared" si="33"/>
        <v>41.752000000000002</v>
      </c>
      <c r="W60" s="23" t="str">
        <f t="shared" si="33"/>
        <v>нд</v>
      </c>
      <c r="X60" s="23">
        <f t="shared" si="33"/>
        <v>41.752000000000002</v>
      </c>
      <c r="Y60" s="23" t="str">
        <f t="shared" si="33"/>
        <v>нд</v>
      </c>
      <c r="Z60" s="23">
        <f>IF(_xlfn.AGGREGATE(9,6,Z61,Z62,Z63,Z64,Z65,Z67,Z69,Z70)=0,"нд",_xlfn.AGGREGATE(9,6,Z61,Z62,Z63,Z64,Z65,Z67,Z69,Z70))</f>
        <v>45.12118863114754</v>
      </c>
      <c r="AA60" s="23" t="str">
        <f t="shared" si="33"/>
        <v>нд</v>
      </c>
      <c r="AB60" s="23" t="str">
        <f t="shared" si="33"/>
        <v>нд</v>
      </c>
      <c r="AC60" s="23" t="str">
        <f t="shared" si="33"/>
        <v>нд</v>
      </c>
      <c r="AD60" s="23" t="str">
        <f>IF(_xlfn.AGGREGATE(9,6,AD61,AD62,AD63,AD64,AD65,AD67,AD69,AD70)=0,"нд",_xlfn.AGGREGATE(9,6,AD61,AD62,AD63,AD64,AD65,AD67,AD69,AD70))</f>
        <v>нд</v>
      </c>
      <c r="AE60" s="23">
        <f t="shared" si="33"/>
        <v>6.9859999999999998</v>
      </c>
      <c r="AF60" s="23" t="str">
        <f t="shared" si="33"/>
        <v>нд</v>
      </c>
      <c r="AG60" s="23">
        <f t="shared" si="33"/>
        <v>15.105</v>
      </c>
      <c r="AH60" s="23" t="str">
        <f t="shared" si="33"/>
        <v>нд</v>
      </c>
      <c r="AI60" s="23">
        <f t="shared" si="33"/>
        <v>11.852</v>
      </c>
      <c r="AJ60" s="23">
        <f t="shared" si="33"/>
        <v>10.500601073770488</v>
      </c>
      <c r="AK60" s="23">
        <f t="shared" si="33"/>
        <v>7.8079999999999998</v>
      </c>
      <c r="AL60" s="23">
        <f>IF(_xlfn.AGGREGATE(9,6,AL61,AL62,AL63,AL64,AL65,AL67,AL69,AL70)=0,"нд",_xlfn.AGGREGATE(9,6,AL61,AL62,AL63,AL64,AL65,AL67,AL69,AL70))</f>
        <v>34.62058755737705</v>
      </c>
      <c r="AM60" s="23">
        <f t="shared" si="31"/>
        <v>41.750999999999998</v>
      </c>
      <c r="AN60" s="23">
        <f t="shared" si="32"/>
        <v>45.12118863114754</v>
      </c>
      <c r="AO60" s="42" t="s">
        <v>31</v>
      </c>
    </row>
    <row r="61" spans="1:41" s="15" customFormat="1" ht="31.5" x14ac:dyDescent="0.25">
      <c r="A61" s="20" t="s">
        <v>92</v>
      </c>
      <c r="B61" s="21" t="s">
        <v>93</v>
      </c>
      <c r="C61" s="42" t="s">
        <v>30</v>
      </c>
      <c r="D61" s="35" t="s">
        <v>31</v>
      </c>
      <c r="E61" s="35" t="s">
        <v>31</v>
      </c>
      <c r="F61" s="35" t="s">
        <v>31</v>
      </c>
      <c r="G61" s="35" t="s">
        <v>31</v>
      </c>
      <c r="H61" s="42" t="s">
        <v>31</v>
      </c>
      <c r="I61" s="42" t="s">
        <v>31</v>
      </c>
      <c r="J61" s="23" t="s">
        <v>31</v>
      </c>
      <c r="K61" s="23" t="s">
        <v>31</v>
      </c>
      <c r="L61" s="23" t="s">
        <v>31</v>
      </c>
      <c r="M61" s="23" t="s">
        <v>31</v>
      </c>
      <c r="N61" s="23" t="s">
        <v>31</v>
      </c>
      <c r="O61" s="23" t="s">
        <v>31</v>
      </c>
      <c r="P61" s="23" t="s">
        <v>31</v>
      </c>
      <c r="Q61" s="23" t="s">
        <v>31</v>
      </c>
      <c r="R61" s="23" t="s">
        <v>31</v>
      </c>
      <c r="S61" s="23" t="s">
        <v>31</v>
      </c>
      <c r="T61" s="23" t="s">
        <v>31</v>
      </c>
      <c r="U61" s="23" t="s">
        <v>31</v>
      </c>
      <c r="V61" s="23" t="s">
        <v>31</v>
      </c>
      <c r="W61" s="23" t="s">
        <v>31</v>
      </c>
      <c r="X61" s="23" t="s">
        <v>31</v>
      </c>
      <c r="Y61" s="23" t="s">
        <v>31</v>
      </c>
      <c r="Z61" s="23" t="s">
        <v>31</v>
      </c>
      <c r="AA61" s="23" t="s">
        <v>31</v>
      </c>
      <c r="AB61" s="23" t="s">
        <v>31</v>
      </c>
      <c r="AC61" s="23" t="s">
        <v>31</v>
      </c>
      <c r="AD61" s="23" t="s">
        <v>31</v>
      </c>
      <c r="AE61" s="23" t="s">
        <v>31</v>
      </c>
      <c r="AF61" s="23" t="s">
        <v>31</v>
      </c>
      <c r="AG61" s="23" t="s">
        <v>31</v>
      </c>
      <c r="AH61" s="23" t="s">
        <v>31</v>
      </c>
      <c r="AI61" s="23" t="s">
        <v>31</v>
      </c>
      <c r="AJ61" s="23" t="s">
        <v>31</v>
      </c>
      <c r="AK61" s="23" t="s">
        <v>31</v>
      </c>
      <c r="AL61" s="23" t="s">
        <v>31</v>
      </c>
      <c r="AM61" s="23" t="str">
        <f t="shared" si="31"/>
        <v>нд</v>
      </c>
      <c r="AN61" s="23" t="str">
        <f t="shared" si="32"/>
        <v>нд</v>
      </c>
      <c r="AO61" s="42" t="s">
        <v>31</v>
      </c>
    </row>
    <row r="62" spans="1:41" s="15" customFormat="1" ht="31.5" x14ac:dyDescent="0.25">
      <c r="A62" s="20" t="s">
        <v>94</v>
      </c>
      <c r="B62" s="21" t="s">
        <v>95</v>
      </c>
      <c r="C62" s="42" t="s">
        <v>30</v>
      </c>
      <c r="D62" s="35" t="s">
        <v>31</v>
      </c>
      <c r="E62" s="35" t="s">
        <v>31</v>
      </c>
      <c r="F62" s="35" t="s">
        <v>31</v>
      </c>
      <c r="G62" s="35" t="s">
        <v>31</v>
      </c>
      <c r="H62" s="42" t="s">
        <v>31</v>
      </c>
      <c r="I62" s="42" t="s">
        <v>31</v>
      </c>
      <c r="J62" s="23" t="s">
        <v>31</v>
      </c>
      <c r="K62" s="23" t="s">
        <v>31</v>
      </c>
      <c r="L62" s="23" t="s">
        <v>31</v>
      </c>
      <c r="M62" s="23" t="s">
        <v>31</v>
      </c>
      <c r="N62" s="23" t="s">
        <v>31</v>
      </c>
      <c r="O62" s="23" t="s">
        <v>31</v>
      </c>
      <c r="P62" s="23" t="s">
        <v>31</v>
      </c>
      <c r="Q62" s="23" t="s">
        <v>31</v>
      </c>
      <c r="R62" s="23" t="s">
        <v>31</v>
      </c>
      <c r="S62" s="23" t="s">
        <v>31</v>
      </c>
      <c r="T62" s="23" t="s">
        <v>31</v>
      </c>
      <c r="U62" s="23" t="s">
        <v>31</v>
      </c>
      <c r="V62" s="23" t="s">
        <v>31</v>
      </c>
      <c r="W62" s="23" t="s">
        <v>31</v>
      </c>
      <c r="X62" s="23" t="s">
        <v>31</v>
      </c>
      <c r="Y62" s="23" t="s">
        <v>31</v>
      </c>
      <c r="Z62" s="23" t="s">
        <v>31</v>
      </c>
      <c r="AA62" s="23" t="s">
        <v>31</v>
      </c>
      <c r="AB62" s="23" t="s">
        <v>31</v>
      </c>
      <c r="AC62" s="23" t="s">
        <v>31</v>
      </c>
      <c r="AD62" s="23" t="s">
        <v>31</v>
      </c>
      <c r="AE62" s="23" t="s">
        <v>31</v>
      </c>
      <c r="AF62" s="23" t="s">
        <v>31</v>
      </c>
      <c r="AG62" s="23" t="s">
        <v>31</v>
      </c>
      <c r="AH62" s="23" t="s">
        <v>31</v>
      </c>
      <c r="AI62" s="23" t="s">
        <v>31</v>
      </c>
      <c r="AJ62" s="23" t="s">
        <v>31</v>
      </c>
      <c r="AK62" s="23" t="s">
        <v>31</v>
      </c>
      <c r="AL62" s="23" t="s">
        <v>31</v>
      </c>
      <c r="AM62" s="23" t="str">
        <f t="shared" si="31"/>
        <v>нд</v>
      </c>
      <c r="AN62" s="23" t="str">
        <f t="shared" si="32"/>
        <v>нд</v>
      </c>
      <c r="AO62" s="42" t="s">
        <v>31</v>
      </c>
    </row>
    <row r="63" spans="1:41" s="15" customFormat="1" ht="31.5" x14ac:dyDescent="0.25">
      <c r="A63" s="20" t="s">
        <v>96</v>
      </c>
      <c r="B63" s="21" t="s">
        <v>97</v>
      </c>
      <c r="C63" s="42" t="s">
        <v>30</v>
      </c>
      <c r="D63" s="35" t="s">
        <v>31</v>
      </c>
      <c r="E63" s="35" t="s">
        <v>31</v>
      </c>
      <c r="F63" s="35" t="s">
        <v>31</v>
      </c>
      <c r="G63" s="35" t="s">
        <v>31</v>
      </c>
      <c r="H63" s="42" t="s">
        <v>31</v>
      </c>
      <c r="I63" s="42" t="s">
        <v>31</v>
      </c>
      <c r="J63" s="23" t="s">
        <v>31</v>
      </c>
      <c r="K63" s="23" t="s">
        <v>31</v>
      </c>
      <c r="L63" s="23" t="s">
        <v>31</v>
      </c>
      <c r="M63" s="23" t="s">
        <v>31</v>
      </c>
      <c r="N63" s="23" t="s">
        <v>31</v>
      </c>
      <c r="O63" s="23" t="s">
        <v>31</v>
      </c>
      <c r="P63" s="23" t="s">
        <v>31</v>
      </c>
      <c r="Q63" s="23" t="s">
        <v>31</v>
      </c>
      <c r="R63" s="23" t="s">
        <v>31</v>
      </c>
      <c r="S63" s="23" t="s">
        <v>31</v>
      </c>
      <c r="T63" s="23" t="s">
        <v>31</v>
      </c>
      <c r="U63" s="23" t="s">
        <v>31</v>
      </c>
      <c r="V63" s="23" t="s">
        <v>31</v>
      </c>
      <c r="W63" s="23" t="s">
        <v>31</v>
      </c>
      <c r="X63" s="23" t="s">
        <v>31</v>
      </c>
      <c r="Y63" s="23" t="s">
        <v>31</v>
      </c>
      <c r="Z63" s="23" t="s">
        <v>31</v>
      </c>
      <c r="AA63" s="23" t="s">
        <v>31</v>
      </c>
      <c r="AB63" s="23" t="s">
        <v>31</v>
      </c>
      <c r="AC63" s="23" t="s">
        <v>31</v>
      </c>
      <c r="AD63" s="23" t="s">
        <v>31</v>
      </c>
      <c r="AE63" s="23" t="s">
        <v>31</v>
      </c>
      <c r="AF63" s="23" t="s">
        <v>31</v>
      </c>
      <c r="AG63" s="23" t="s">
        <v>31</v>
      </c>
      <c r="AH63" s="23" t="s">
        <v>31</v>
      </c>
      <c r="AI63" s="23" t="s">
        <v>31</v>
      </c>
      <c r="AJ63" s="23" t="s">
        <v>31</v>
      </c>
      <c r="AK63" s="23" t="s">
        <v>31</v>
      </c>
      <c r="AL63" s="23" t="s">
        <v>31</v>
      </c>
      <c r="AM63" s="23" t="str">
        <f t="shared" si="31"/>
        <v>нд</v>
      </c>
      <c r="AN63" s="23" t="str">
        <f t="shared" si="32"/>
        <v>нд</v>
      </c>
      <c r="AO63" s="42" t="s">
        <v>31</v>
      </c>
    </row>
    <row r="64" spans="1:41" s="15" customFormat="1" ht="31.5" x14ac:dyDescent="0.25">
      <c r="A64" s="20" t="s">
        <v>98</v>
      </c>
      <c r="B64" s="21" t="s">
        <v>99</v>
      </c>
      <c r="C64" s="42" t="s">
        <v>30</v>
      </c>
      <c r="D64" s="35" t="s">
        <v>31</v>
      </c>
      <c r="E64" s="35" t="s">
        <v>31</v>
      </c>
      <c r="F64" s="35" t="s">
        <v>31</v>
      </c>
      <c r="G64" s="35" t="s">
        <v>31</v>
      </c>
      <c r="H64" s="42" t="s">
        <v>31</v>
      </c>
      <c r="I64" s="42" t="s">
        <v>31</v>
      </c>
      <c r="J64" s="23" t="s">
        <v>31</v>
      </c>
      <c r="K64" s="23" t="s">
        <v>31</v>
      </c>
      <c r="L64" s="23" t="s">
        <v>31</v>
      </c>
      <c r="M64" s="23" t="s">
        <v>31</v>
      </c>
      <c r="N64" s="23" t="s">
        <v>31</v>
      </c>
      <c r="O64" s="23" t="s">
        <v>31</v>
      </c>
      <c r="P64" s="23" t="s">
        <v>31</v>
      </c>
      <c r="Q64" s="23" t="s">
        <v>31</v>
      </c>
      <c r="R64" s="23" t="s">
        <v>31</v>
      </c>
      <c r="S64" s="23" t="s">
        <v>31</v>
      </c>
      <c r="T64" s="23" t="s">
        <v>31</v>
      </c>
      <c r="U64" s="23" t="s">
        <v>31</v>
      </c>
      <c r="V64" s="23" t="s">
        <v>31</v>
      </c>
      <c r="W64" s="23" t="s">
        <v>31</v>
      </c>
      <c r="X64" s="23" t="s">
        <v>31</v>
      </c>
      <c r="Y64" s="23" t="s">
        <v>31</v>
      </c>
      <c r="Z64" s="23" t="s">
        <v>31</v>
      </c>
      <c r="AA64" s="23" t="s">
        <v>31</v>
      </c>
      <c r="AB64" s="23" t="s">
        <v>31</v>
      </c>
      <c r="AC64" s="23" t="s">
        <v>31</v>
      </c>
      <c r="AD64" s="23" t="s">
        <v>31</v>
      </c>
      <c r="AE64" s="23" t="s">
        <v>31</v>
      </c>
      <c r="AF64" s="23" t="s">
        <v>31</v>
      </c>
      <c r="AG64" s="23" t="s">
        <v>31</v>
      </c>
      <c r="AH64" s="23" t="s">
        <v>31</v>
      </c>
      <c r="AI64" s="23" t="s">
        <v>31</v>
      </c>
      <c r="AJ64" s="23" t="s">
        <v>31</v>
      </c>
      <c r="AK64" s="23" t="s">
        <v>31</v>
      </c>
      <c r="AL64" s="23" t="s">
        <v>31</v>
      </c>
      <c r="AM64" s="23" t="str">
        <f t="shared" si="31"/>
        <v>нд</v>
      </c>
      <c r="AN64" s="23" t="str">
        <f t="shared" si="32"/>
        <v>нд</v>
      </c>
      <c r="AO64" s="42" t="s">
        <v>31</v>
      </c>
    </row>
    <row r="65" spans="1:46" s="15" customFormat="1" ht="47.25" x14ac:dyDescent="0.25">
      <c r="A65" s="20" t="s">
        <v>100</v>
      </c>
      <c r="B65" s="21" t="s">
        <v>101</v>
      </c>
      <c r="C65" s="42" t="s">
        <v>30</v>
      </c>
      <c r="D65" s="35" t="s">
        <v>31</v>
      </c>
      <c r="E65" s="35" t="s">
        <v>31</v>
      </c>
      <c r="F65" s="35" t="s">
        <v>31</v>
      </c>
      <c r="G65" s="35" t="s">
        <v>31</v>
      </c>
      <c r="H65" s="42" t="str">
        <f>IF(_xlfn.AGGREGATE(9,6,H66)=0,"нд",_xlfn.AGGREGATE(9,6,H66))</f>
        <v>нд</v>
      </c>
      <c r="I65" s="42" t="str">
        <f t="shared" ref="I65:AL65" si="34">IF(_xlfn.AGGREGATE(9,6,I66)=0,"нд",_xlfn.AGGREGATE(9,6,I66))</f>
        <v>нд</v>
      </c>
      <c r="J65" s="23" t="str">
        <f t="shared" si="34"/>
        <v>нд</v>
      </c>
      <c r="K65" s="23">
        <f t="shared" si="34"/>
        <v>31.776</v>
      </c>
      <c r="L65" s="23">
        <f t="shared" si="34"/>
        <v>3.1720000000000002</v>
      </c>
      <c r="M65" s="23">
        <f t="shared" si="34"/>
        <v>5.2919999999999998</v>
      </c>
      <c r="N65" s="23">
        <f t="shared" si="34"/>
        <v>22.832000000000001</v>
      </c>
      <c r="O65" s="23">
        <f t="shared" si="34"/>
        <v>0.48</v>
      </c>
      <c r="P65" s="23">
        <f t="shared" si="34"/>
        <v>34.628356311475407</v>
      </c>
      <c r="Q65" s="23">
        <f t="shared" si="34"/>
        <v>3.9060983606557378</v>
      </c>
      <c r="R65" s="23">
        <f t="shared" si="34"/>
        <v>30.667797942622951</v>
      </c>
      <c r="S65" s="23" t="str">
        <f t="shared" si="34"/>
        <v>нд</v>
      </c>
      <c r="T65" s="23">
        <f t="shared" si="34"/>
        <v>5.446000819672131E-2</v>
      </c>
      <c r="U65" s="23" t="str">
        <f t="shared" si="34"/>
        <v>нд</v>
      </c>
      <c r="V65" s="23">
        <f t="shared" si="34"/>
        <v>31.776</v>
      </c>
      <c r="W65" s="23" t="str">
        <f t="shared" si="34"/>
        <v>нд</v>
      </c>
      <c r="X65" s="23">
        <f t="shared" si="34"/>
        <v>31.776</v>
      </c>
      <c r="Y65" s="23" t="str">
        <f t="shared" si="34"/>
        <v>нд</v>
      </c>
      <c r="Z65" s="23">
        <f t="shared" si="34"/>
        <v>34.628356311475407</v>
      </c>
      <c r="AA65" s="23" t="str">
        <f t="shared" si="34"/>
        <v>нд</v>
      </c>
      <c r="AB65" s="23" t="str">
        <f t="shared" si="34"/>
        <v>нд</v>
      </c>
      <c r="AC65" s="23" t="str">
        <f t="shared" si="34"/>
        <v>нд</v>
      </c>
      <c r="AD65" s="23" t="str">
        <f t="shared" si="34"/>
        <v>нд</v>
      </c>
      <c r="AE65" s="23">
        <f t="shared" si="34"/>
        <v>6.9859999999999998</v>
      </c>
      <c r="AF65" s="23" t="str">
        <f t="shared" si="34"/>
        <v>нд</v>
      </c>
      <c r="AG65" s="23">
        <f t="shared" si="34"/>
        <v>9.8480000000000008</v>
      </c>
      <c r="AH65" s="23" t="str">
        <f t="shared" si="34"/>
        <v>нд</v>
      </c>
      <c r="AI65" s="23">
        <f t="shared" si="34"/>
        <v>7.1340000000000003</v>
      </c>
      <c r="AJ65" s="23">
        <f t="shared" si="34"/>
        <v>2.0739533934426198</v>
      </c>
      <c r="AK65" s="23">
        <f t="shared" si="34"/>
        <v>7.8079999999999998</v>
      </c>
      <c r="AL65" s="23">
        <f t="shared" si="34"/>
        <v>32.554402918032785</v>
      </c>
      <c r="AM65" s="23">
        <f t="shared" si="31"/>
        <v>31.776</v>
      </c>
      <c r="AN65" s="23">
        <f t="shared" si="32"/>
        <v>34.628356311475407</v>
      </c>
      <c r="AO65" s="42" t="s">
        <v>31</v>
      </c>
    </row>
    <row r="66" spans="1:46" s="15" customFormat="1" ht="236.25" x14ac:dyDescent="0.25">
      <c r="A66" s="36" t="s">
        <v>148</v>
      </c>
      <c r="B66" s="37" t="str">
        <f>'[1]МО 2025-2030'!$C$12</f>
        <v>Установка (замена) приборов учета электрической энергии 0,4 кВ при исполнении Федерального закона от 27.12.2018 №522-ФЗ, в связи с истечением срока  эксплуатации счетчика; истечении межповерочного интервала (ИВКЭ - 39 шт., ИИК 3-фазный прямого включения - 241 шт., ИИК 3-фазный полукосвенного включения - 55 шт.); ГО Солнечногорский, р.п. Андреевка, ул. Жилинская, 27; ГО Истринский, д. Котово; ГО Химки, мкр. Новогорск, ул. Олимпийская, Заречная, Ивановская, 53; ГО Дмитровский, с. Озерецкое; ГО Лосино-Петровский, п. Биокомбината; ГО Мытищи, д. Пчелка; г.Лыткарино, 6-й микрорайон</v>
      </c>
      <c r="C66" s="38" t="str">
        <f>'[1]МО 2025-2030'!$B$12</f>
        <v>P_AIISKUE_0,4_MO</v>
      </c>
      <c r="D66" s="35" t="str">
        <f>'[2]2'!$D$66</f>
        <v>П</v>
      </c>
      <c r="E66" s="35">
        <f>'[2]2'!$E$66</f>
        <v>2029</v>
      </c>
      <c r="F66" s="35">
        <f>'[2]2'!$F$66</f>
        <v>2030</v>
      </c>
      <c r="G66" s="35">
        <f>'[2]2'!$G$66</f>
        <v>2030</v>
      </c>
      <c r="H66" s="23" t="s">
        <v>31</v>
      </c>
      <c r="I66" s="23" t="s">
        <v>31</v>
      </c>
      <c r="J66" s="23" t="s">
        <v>31</v>
      </c>
      <c r="K66" s="23">
        <f>IF(_xlfn.AGGREGATE(9,6,L66:O66)=0,"нд",_xlfn.AGGREGATE(9,6,L66:O66))</f>
        <v>31.776</v>
      </c>
      <c r="L66" s="23">
        <v>3.1720000000000002</v>
      </c>
      <c r="M66" s="23">
        <v>5.2919999999999998</v>
      </c>
      <c r="N66" s="23">
        <v>22.832000000000001</v>
      </c>
      <c r="O66" s="23">
        <v>0.48</v>
      </c>
      <c r="P66" s="23">
        <f>IF(_xlfn.AGGREGATE(9,6,Q66:T66)=0,"нд",_xlfn.AGGREGATE(9,6,Q66:T66))</f>
        <v>34.628356311475407</v>
      </c>
      <c r="Q66" s="23">
        <f>'[1]План ИПР по МО 2025-2030'!$C$17/1.22</f>
        <v>3.9060983606557378</v>
      </c>
      <c r="R66" s="23">
        <f>'[1]План ИПР по МО 2025-2030'!$C$18/1.22</f>
        <v>30.667797942622951</v>
      </c>
      <c r="S66" s="23" t="s">
        <v>31</v>
      </c>
      <c r="T66" s="23">
        <f>'[1]План ИПР по МО 2025-2030'!$C$20/1.22</f>
        <v>5.446000819672131E-2</v>
      </c>
      <c r="U66" s="23" t="s">
        <v>31</v>
      </c>
      <c r="V66" s="23">
        <f>K66</f>
        <v>31.776</v>
      </c>
      <c r="W66" s="23" t="s">
        <v>31</v>
      </c>
      <c r="X66" s="23">
        <v>31.776</v>
      </c>
      <c r="Y66" s="23" t="s">
        <v>31</v>
      </c>
      <c r="Z66" s="23">
        <f>'[1]План ИПР по МО 2025-2030'!$C$16/1.22</f>
        <v>34.628356311475407</v>
      </c>
      <c r="AA66" s="23" t="str">
        <f>'[3]6.2. Паспорт фин осв ввод'!$G$30</f>
        <v>нд</v>
      </c>
      <c r="AB66" s="23" t="str">
        <f>AA66</f>
        <v>нд</v>
      </c>
      <c r="AC66" s="23" t="s">
        <v>31</v>
      </c>
      <c r="AD66" s="23" t="s">
        <v>31</v>
      </c>
      <c r="AE66" s="23">
        <v>6.9859999999999998</v>
      </c>
      <c r="AF66" s="23" t="s">
        <v>31</v>
      </c>
      <c r="AG66" s="23">
        <v>9.8480000000000008</v>
      </c>
      <c r="AH66" s="23" t="s">
        <v>31</v>
      </c>
      <c r="AI66" s="23">
        <v>7.1340000000000003</v>
      </c>
      <c r="AJ66" s="23">
        <f>'[1]План ИПР по МО 2025-2030'!$G$18/1.22</f>
        <v>2.0739533934426198</v>
      </c>
      <c r="AK66" s="23">
        <v>7.8079999999999998</v>
      </c>
      <c r="AL66" s="23">
        <f>'[1]План ИПР по МО 2025-2030'!$G$17/1.22+'[1]План ИПР по МО 2025-2030'!$H$16/1.22</f>
        <v>32.554402918032785</v>
      </c>
      <c r="AM66" s="23">
        <f t="shared" si="31"/>
        <v>31.776</v>
      </c>
      <c r="AN66" s="23">
        <f t="shared" si="32"/>
        <v>34.628356311475407</v>
      </c>
      <c r="AO66" s="42" t="str">
        <f>'[1]План ИПР по МО 2025-2030'!$I$16</f>
        <v xml:space="preserve">Корректировка стоимости в связи с увеличением ставки НДС, 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67" spans="1:46" s="15" customFormat="1" ht="47.25" x14ac:dyDescent="0.25">
      <c r="A67" s="36" t="s">
        <v>102</v>
      </c>
      <c r="B67" s="37" t="s">
        <v>103</v>
      </c>
      <c r="C67" s="38" t="s">
        <v>30</v>
      </c>
      <c r="D67" s="35" t="s">
        <v>31</v>
      </c>
      <c r="E67" s="35" t="s">
        <v>31</v>
      </c>
      <c r="F67" s="35" t="s">
        <v>31</v>
      </c>
      <c r="G67" s="35" t="s">
        <v>31</v>
      </c>
      <c r="H67" s="23" t="str">
        <f>IF(_xlfn.AGGREGATE(9,6,H68)=0,"нд",_xlfn.AGGREGATE(9,6,H68))</f>
        <v>нд</v>
      </c>
      <c r="I67" s="23" t="str">
        <f t="shared" ref="I67:AL67" si="35">IF(_xlfn.AGGREGATE(9,6,I68)=0,"нд",_xlfn.AGGREGATE(9,6,I68))</f>
        <v>нд</v>
      </c>
      <c r="J67" s="23" t="str">
        <f t="shared" si="35"/>
        <v>нд</v>
      </c>
      <c r="K67" s="23">
        <f t="shared" si="35"/>
        <v>9.9760000000000009</v>
      </c>
      <c r="L67" s="23">
        <f t="shared" si="35"/>
        <v>0.216</v>
      </c>
      <c r="M67" s="23">
        <f t="shared" si="35"/>
        <v>1.9730000000000001</v>
      </c>
      <c r="N67" s="23">
        <f t="shared" si="35"/>
        <v>6.7720000000000002</v>
      </c>
      <c r="O67" s="23">
        <f t="shared" si="35"/>
        <v>1.016</v>
      </c>
      <c r="P67" s="23">
        <f t="shared" si="35"/>
        <v>10.492832319672132</v>
      </c>
      <c r="Q67" s="23">
        <f t="shared" si="35"/>
        <v>0.26991803278688525</v>
      </c>
      <c r="R67" s="23">
        <f t="shared" si="35"/>
        <v>10.168454278688525</v>
      </c>
      <c r="S67" s="23" t="str">
        <f t="shared" si="35"/>
        <v>нд</v>
      </c>
      <c r="T67" s="23">
        <f t="shared" si="35"/>
        <v>5.446000819672131E-2</v>
      </c>
      <c r="U67" s="23" t="str">
        <f t="shared" si="35"/>
        <v>нд</v>
      </c>
      <c r="V67" s="23">
        <f t="shared" si="35"/>
        <v>9.9760000000000009</v>
      </c>
      <c r="W67" s="23" t="str">
        <f t="shared" si="35"/>
        <v>нд</v>
      </c>
      <c r="X67" s="23">
        <f t="shared" si="35"/>
        <v>9.9760000000000009</v>
      </c>
      <c r="Y67" s="23" t="str">
        <f t="shared" si="35"/>
        <v>нд</v>
      </c>
      <c r="Z67" s="23">
        <f t="shared" si="35"/>
        <v>10.492832319672132</v>
      </c>
      <c r="AA67" s="23" t="str">
        <f t="shared" si="35"/>
        <v>нд</v>
      </c>
      <c r="AB67" s="23" t="str">
        <f t="shared" si="35"/>
        <v>нд</v>
      </c>
      <c r="AC67" s="23" t="str">
        <f t="shared" si="35"/>
        <v>нд</v>
      </c>
      <c r="AD67" s="23" t="str">
        <f t="shared" si="35"/>
        <v>нд</v>
      </c>
      <c r="AE67" s="23" t="str">
        <f t="shared" si="35"/>
        <v>нд</v>
      </c>
      <c r="AF67" s="23" t="str">
        <f t="shared" si="35"/>
        <v>нд</v>
      </c>
      <c r="AG67" s="23">
        <f t="shared" si="35"/>
        <v>5.2569999999999997</v>
      </c>
      <c r="AH67" s="23" t="str">
        <f t="shared" si="35"/>
        <v>нд</v>
      </c>
      <c r="AI67" s="23">
        <f t="shared" si="35"/>
        <v>4.718</v>
      </c>
      <c r="AJ67" s="23">
        <f t="shared" si="35"/>
        <v>8.4266476803278678</v>
      </c>
      <c r="AK67" s="23" t="str">
        <f t="shared" si="35"/>
        <v>нд</v>
      </c>
      <c r="AL67" s="23">
        <f t="shared" si="35"/>
        <v>2.0661846393442622</v>
      </c>
      <c r="AM67" s="23">
        <f t="shared" si="31"/>
        <v>9.9749999999999996</v>
      </c>
      <c r="AN67" s="23">
        <f t="shared" si="32"/>
        <v>10.49283231967213</v>
      </c>
      <c r="AO67" s="42" t="s">
        <v>31</v>
      </c>
    </row>
    <row r="68" spans="1:46" s="15" customFormat="1" ht="189" x14ac:dyDescent="0.25">
      <c r="A68" s="36" t="s">
        <v>149</v>
      </c>
      <c r="B68" s="37" t="str">
        <f>'[1]МО 2025-2030'!$C$19</f>
        <v>Установка (замена) приборов учета электрической энергии 10 кВ при исполнении Федерального закона от 27.12.2018 №522-ФЗ, в связи с истечением срока  эксплуатации счетчика; истечении межповерочного интервала (ИВКЭ - 10 шт., ИИК 3-фазный косвенного включения - 12 шт.); ГО Солнечногорский, р.п. Андреевка, ул. Жилинская, 27; ГО Истринский, д. Котово; ГО Химки, мкр. Новогорск, ул. Олимпийская; ГО Мытищи, д. Пчелка; г.Лыткарино, 6-й микрорайон</v>
      </c>
      <c r="C68" s="38" t="str">
        <f>'[1]МО 2025-2030'!$B$19</f>
        <v>P_AIISKUE_10_MO</v>
      </c>
      <c r="D68" s="35" t="str">
        <f>'[2]2'!$D$68</f>
        <v>П</v>
      </c>
      <c r="E68" s="35">
        <f>'[2]2'!$E$68</f>
        <v>2029</v>
      </c>
      <c r="F68" s="35">
        <f>'[2]2'!$F$68</f>
        <v>2029</v>
      </c>
      <c r="G68" s="35">
        <f>'[2]2'!$G$68</f>
        <v>2030</v>
      </c>
      <c r="H68" s="23" t="s">
        <v>31</v>
      </c>
      <c r="I68" s="23" t="s">
        <v>31</v>
      </c>
      <c r="J68" s="23" t="s">
        <v>31</v>
      </c>
      <c r="K68" s="23">
        <v>9.9760000000000009</v>
      </c>
      <c r="L68" s="23">
        <v>0.216</v>
      </c>
      <c r="M68" s="23">
        <v>1.9730000000000001</v>
      </c>
      <c r="N68" s="23">
        <v>6.7720000000000002</v>
      </c>
      <c r="O68" s="23">
        <v>1.016</v>
      </c>
      <c r="P68" s="23">
        <f>IF(_xlfn.AGGREGATE(9,6,Q68:T68)=0,"нд",_xlfn.AGGREGATE(9,6,Q68:T68))</f>
        <v>10.492832319672132</v>
      </c>
      <c r="Q68" s="23">
        <f>'[1]План ИПР по МО 2025-2030'!$C$22/1.22</f>
        <v>0.26991803278688525</v>
      </c>
      <c r="R68" s="23">
        <f>'[1]План ИПР по МО 2025-2030'!$C$23/1.22</f>
        <v>10.168454278688525</v>
      </c>
      <c r="S68" s="23" t="s">
        <v>31</v>
      </c>
      <c r="T68" s="23">
        <f>'[1]План ИПР по МО 2025-2030'!$C$25/1.22</f>
        <v>5.446000819672131E-2</v>
      </c>
      <c r="U68" s="23" t="s">
        <v>31</v>
      </c>
      <c r="V68" s="23">
        <f>K68</f>
        <v>9.9760000000000009</v>
      </c>
      <c r="W68" s="23" t="s">
        <v>31</v>
      </c>
      <c r="X68" s="23">
        <v>9.9760000000000009</v>
      </c>
      <c r="Y68" s="23" t="s">
        <v>31</v>
      </c>
      <c r="Z68" s="23">
        <f>'[1]План ИПР по МО 2025-2030'!$C$21/1.22</f>
        <v>10.492832319672132</v>
      </c>
      <c r="AA68" s="23" t="str">
        <f>'[4]6.2. Паспорт фин осв ввод'!$G$30</f>
        <v>нд</v>
      </c>
      <c r="AB68" s="23" t="str">
        <f>AA68</f>
        <v>нд</v>
      </c>
      <c r="AC68" s="23" t="s">
        <v>31</v>
      </c>
      <c r="AD68" s="23" t="s">
        <v>31</v>
      </c>
      <c r="AE68" s="23" t="s">
        <v>31</v>
      </c>
      <c r="AF68" s="23" t="s">
        <v>31</v>
      </c>
      <c r="AG68" s="23">
        <v>5.2569999999999997</v>
      </c>
      <c r="AH68" s="23" t="str">
        <f>'[1]МО 2025-2030 распределение'!$F$27</f>
        <v>нд</v>
      </c>
      <c r="AI68" s="23">
        <v>4.718</v>
      </c>
      <c r="AJ68" s="23">
        <f>'[1]План ИПР по МО 2025-2030'!$G$23/1.22</f>
        <v>8.4266476803278678</v>
      </c>
      <c r="AK68" s="23" t="s">
        <v>31</v>
      </c>
      <c r="AL68" s="23">
        <f>'[1]План ИПР по МО 2025-2030'!$G$22/1.22+'[1]План ИПР по МО 2025-2030'!$H$21/1.22</f>
        <v>2.0661846393442622</v>
      </c>
      <c r="AM68" s="23">
        <v>9.9760000000000009</v>
      </c>
      <c r="AN68" s="23">
        <f>IF(_xlfn.AGGREGATE(9,6,AD68,AF68,AH68,AJ68,AL68)=0,"нд",_xlfn.AGGREGATE(9,6,AD68,AF68,AH68,AJ68,AL68))</f>
        <v>10.49283231967213</v>
      </c>
      <c r="AO68" s="42" t="str">
        <f>'[1]План ИПР по МО 2025-2030'!$I$21</f>
        <v xml:space="preserve">Корректировка стоимости в связи с увеличением ставки НДС,рыночной стоимости материалов и оборудования (коммерческие предложения) и коэффициентов пересчета в сметной документации, 
Исполнение требований Федерального закона № 522-ФЗ от 27.12.2018, касающегося создания интеллектуальной системы учета электроэнергии в соответствии с Правилами предоставления доступа к минимальному набору функций интеллектуальных систем учета электрической энергии (мощности), утвержденными Постановлением Правительства РФ от 19.06.2020 г. № 890. </v>
      </c>
    </row>
    <row r="69" spans="1:46" s="15" customFormat="1" ht="47.25" x14ac:dyDescent="0.25">
      <c r="A69" s="20" t="s">
        <v>104</v>
      </c>
      <c r="B69" s="21" t="s">
        <v>105</v>
      </c>
      <c r="C69" s="42" t="s">
        <v>30</v>
      </c>
      <c r="D69" s="35" t="s">
        <v>31</v>
      </c>
      <c r="E69" s="35" t="s">
        <v>31</v>
      </c>
      <c r="F69" s="35" t="s">
        <v>31</v>
      </c>
      <c r="G69" s="35" t="s">
        <v>31</v>
      </c>
      <c r="H69" s="42" t="s">
        <v>31</v>
      </c>
      <c r="I69" s="42" t="s">
        <v>31</v>
      </c>
      <c r="J69" s="23" t="s">
        <v>31</v>
      </c>
      <c r="K69" s="23" t="s">
        <v>31</v>
      </c>
      <c r="L69" s="23" t="s">
        <v>31</v>
      </c>
      <c r="M69" s="23" t="s">
        <v>31</v>
      </c>
      <c r="N69" s="23" t="s">
        <v>31</v>
      </c>
      <c r="O69" s="23" t="s">
        <v>31</v>
      </c>
      <c r="P69" s="23" t="s">
        <v>31</v>
      </c>
      <c r="Q69" s="23" t="s">
        <v>31</v>
      </c>
      <c r="R69" s="23" t="s">
        <v>31</v>
      </c>
      <c r="S69" s="23" t="s">
        <v>31</v>
      </c>
      <c r="T69" s="23" t="s">
        <v>31</v>
      </c>
      <c r="U69" s="23" t="s">
        <v>31</v>
      </c>
      <c r="V69" s="23" t="s">
        <v>31</v>
      </c>
      <c r="W69" s="23" t="s">
        <v>31</v>
      </c>
      <c r="X69" s="23" t="s">
        <v>31</v>
      </c>
      <c r="Y69" s="23" t="s">
        <v>31</v>
      </c>
      <c r="Z69" s="23" t="s">
        <v>31</v>
      </c>
      <c r="AA69" s="23" t="s">
        <v>31</v>
      </c>
      <c r="AB69" s="23" t="s">
        <v>31</v>
      </c>
      <c r="AC69" s="23" t="s">
        <v>31</v>
      </c>
      <c r="AD69" s="23" t="s">
        <v>31</v>
      </c>
      <c r="AE69" s="23" t="s">
        <v>31</v>
      </c>
      <c r="AF69" s="23" t="s">
        <v>31</v>
      </c>
      <c r="AG69" s="23" t="s">
        <v>31</v>
      </c>
      <c r="AH69" s="23" t="s">
        <v>31</v>
      </c>
      <c r="AI69" s="23" t="s">
        <v>31</v>
      </c>
      <c r="AJ69" s="23" t="s">
        <v>31</v>
      </c>
      <c r="AK69" s="23" t="s">
        <v>31</v>
      </c>
      <c r="AL69" s="23" t="s">
        <v>31</v>
      </c>
      <c r="AM69" s="23" t="str">
        <f t="shared" ref="AM69:AM81" si="36">IF(_xlfn.AGGREGATE(9,6,AC69,AE69,AG69,AI69,AK69)=0,"нд",_xlfn.AGGREGATE(9,6,AC69,AE69,AG69,AI69,AK69))</f>
        <v>нд</v>
      </c>
      <c r="AN69" s="23" t="str">
        <f t="shared" ref="AN69:AN81" si="37">IF(_xlfn.AGGREGATE(9,6,AD69,AF69,AH69,AJ69,AL69)=0,"нд",_xlfn.AGGREGATE(9,6,AD69,AF69,AH69,AJ69,AL69))</f>
        <v>нд</v>
      </c>
      <c r="AO69" s="42" t="s">
        <v>31</v>
      </c>
    </row>
    <row r="70" spans="1:46" s="15" customFormat="1" ht="47.25" x14ac:dyDescent="0.25">
      <c r="A70" s="20" t="s">
        <v>106</v>
      </c>
      <c r="B70" s="21" t="s">
        <v>107</v>
      </c>
      <c r="C70" s="42" t="s">
        <v>30</v>
      </c>
      <c r="D70" s="35" t="s">
        <v>31</v>
      </c>
      <c r="E70" s="35" t="s">
        <v>31</v>
      </c>
      <c r="F70" s="35" t="s">
        <v>31</v>
      </c>
      <c r="G70" s="35" t="s">
        <v>31</v>
      </c>
      <c r="H70" s="42" t="s">
        <v>31</v>
      </c>
      <c r="I70" s="42" t="s">
        <v>31</v>
      </c>
      <c r="J70" s="23" t="s">
        <v>31</v>
      </c>
      <c r="K70" s="23" t="s">
        <v>31</v>
      </c>
      <c r="L70" s="23" t="s">
        <v>31</v>
      </c>
      <c r="M70" s="23" t="s">
        <v>31</v>
      </c>
      <c r="N70" s="23" t="s">
        <v>31</v>
      </c>
      <c r="O70" s="23" t="s">
        <v>31</v>
      </c>
      <c r="P70" s="23" t="s">
        <v>31</v>
      </c>
      <c r="Q70" s="23" t="s">
        <v>31</v>
      </c>
      <c r="R70" s="23" t="s">
        <v>31</v>
      </c>
      <c r="S70" s="23" t="s">
        <v>31</v>
      </c>
      <c r="T70" s="23" t="s">
        <v>31</v>
      </c>
      <c r="U70" s="23" t="s">
        <v>31</v>
      </c>
      <c r="V70" s="23" t="s">
        <v>31</v>
      </c>
      <c r="W70" s="23" t="s">
        <v>31</v>
      </c>
      <c r="X70" s="23" t="s">
        <v>31</v>
      </c>
      <c r="Y70" s="23" t="s">
        <v>31</v>
      </c>
      <c r="Z70" s="23" t="s">
        <v>31</v>
      </c>
      <c r="AA70" s="23" t="s">
        <v>31</v>
      </c>
      <c r="AB70" s="23" t="s">
        <v>31</v>
      </c>
      <c r="AC70" s="23" t="s">
        <v>31</v>
      </c>
      <c r="AD70" s="23" t="s">
        <v>31</v>
      </c>
      <c r="AE70" s="23" t="s">
        <v>31</v>
      </c>
      <c r="AF70" s="23" t="s">
        <v>31</v>
      </c>
      <c r="AG70" s="23" t="s">
        <v>31</v>
      </c>
      <c r="AH70" s="23" t="s">
        <v>31</v>
      </c>
      <c r="AI70" s="23" t="s">
        <v>31</v>
      </c>
      <c r="AJ70" s="23" t="s">
        <v>31</v>
      </c>
      <c r="AK70" s="23" t="s">
        <v>31</v>
      </c>
      <c r="AL70" s="23" t="s">
        <v>31</v>
      </c>
      <c r="AM70" s="23" t="str">
        <f t="shared" si="36"/>
        <v>нд</v>
      </c>
      <c r="AN70" s="23" t="str">
        <f t="shared" si="37"/>
        <v>нд</v>
      </c>
      <c r="AO70" s="42" t="s">
        <v>31</v>
      </c>
    </row>
    <row r="71" spans="1:46" s="15" customFormat="1" ht="47.25" x14ac:dyDescent="0.25">
      <c r="A71" s="20" t="s">
        <v>108</v>
      </c>
      <c r="B71" s="21" t="s">
        <v>109</v>
      </c>
      <c r="C71" s="42" t="s">
        <v>30</v>
      </c>
      <c r="D71" s="35" t="s">
        <v>31</v>
      </c>
      <c r="E71" s="35" t="s">
        <v>31</v>
      </c>
      <c r="F71" s="35" t="s">
        <v>31</v>
      </c>
      <c r="G71" s="35" t="s">
        <v>31</v>
      </c>
      <c r="H71" s="42" t="s">
        <v>31</v>
      </c>
      <c r="I71" s="42" t="s">
        <v>31</v>
      </c>
      <c r="J71" s="23" t="s">
        <v>31</v>
      </c>
      <c r="K71" s="23" t="s">
        <v>31</v>
      </c>
      <c r="L71" s="23" t="s">
        <v>31</v>
      </c>
      <c r="M71" s="23" t="s">
        <v>31</v>
      </c>
      <c r="N71" s="23" t="s">
        <v>31</v>
      </c>
      <c r="O71" s="23" t="s">
        <v>31</v>
      </c>
      <c r="P71" s="23" t="s">
        <v>31</v>
      </c>
      <c r="Q71" s="23" t="s">
        <v>31</v>
      </c>
      <c r="R71" s="23" t="s">
        <v>31</v>
      </c>
      <c r="S71" s="23" t="s">
        <v>31</v>
      </c>
      <c r="T71" s="23" t="s">
        <v>31</v>
      </c>
      <c r="U71" s="23" t="s">
        <v>31</v>
      </c>
      <c r="V71" s="23" t="s">
        <v>31</v>
      </c>
      <c r="W71" s="23" t="s">
        <v>31</v>
      </c>
      <c r="X71" s="23" t="s">
        <v>31</v>
      </c>
      <c r="Y71" s="23" t="s">
        <v>31</v>
      </c>
      <c r="Z71" s="23" t="s">
        <v>31</v>
      </c>
      <c r="AA71" s="23" t="s">
        <v>31</v>
      </c>
      <c r="AB71" s="23" t="s">
        <v>31</v>
      </c>
      <c r="AC71" s="23" t="s">
        <v>31</v>
      </c>
      <c r="AD71" s="23" t="s">
        <v>31</v>
      </c>
      <c r="AE71" s="23" t="s">
        <v>31</v>
      </c>
      <c r="AF71" s="23" t="s">
        <v>31</v>
      </c>
      <c r="AG71" s="23" t="s">
        <v>31</v>
      </c>
      <c r="AH71" s="23" t="s">
        <v>31</v>
      </c>
      <c r="AI71" s="23" t="s">
        <v>31</v>
      </c>
      <c r="AJ71" s="23" t="s">
        <v>31</v>
      </c>
      <c r="AK71" s="23" t="s">
        <v>31</v>
      </c>
      <c r="AL71" s="23" t="s">
        <v>31</v>
      </c>
      <c r="AM71" s="23" t="str">
        <f t="shared" si="36"/>
        <v>нд</v>
      </c>
      <c r="AN71" s="23" t="str">
        <f t="shared" si="37"/>
        <v>нд</v>
      </c>
      <c r="AO71" s="42" t="s">
        <v>31</v>
      </c>
    </row>
    <row r="72" spans="1:46" s="15" customFormat="1" ht="31.5" x14ac:dyDescent="0.25">
      <c r="A72" s="20" t="s">
        <v>110</v>
      </c>
      <c r="B72" s="21" t="s">
        <v>111</v>
      </c>
      <c r="C72" s="42" t="s">
        <v>30</v>
      </c>
      <c r="D72" s="35" t="s">
        <v>31</v>
      </c>
      <c r="E72" s="35" t="s">
        <v>31</v>
      </c>
      <c r="F72" s="35" t="s">
        <v>31</v>
      </c>
      <c r="G72" s="35" t="s">
        <v>31</v>
      </c>
      <c r="H72" s="42" t="s">
        <v>31</v>
      </c>
      <c r="I72" s="42" t="s">
        <v>31</v>
      </c>
      <c r="J72" s="23" t="s">
        <v>31</v>
      </c>
      <c r="K72" s="23" t="s">
        <v>31</v>
      </c>
      <c r="L72" s="23" t="s">
        <v>31</v>
      </c>
      <c r="M72" s="23" t="s">
        <v>31</v>
      </c>
      <c r="N72" s="23" t="s">
        <v>31</v>
      </c>
      <c r="O72" s="23" t="s">
        <v>31</v>
      </c>
      <c r="P72" s="23" t="s">
        <v>31</v>
      </c>
      <c r="Q72" s="23" t="s">
        <v>31</v>
      </c>
      <c r="R72" s="23" t="s">
        <v>31</v>
      </c>
      <c r="S72" s="23" t="s">
        <v>31</v>
      </c>
      <c r="T72" s="23" t="s">
        <v>31</v>
      </c>
      <c r="U72" s="23" t="s">
        <v>31</v>
      </c>
      <c r="V72" s="23" t="s">
        <v>31</v>
      </c>
      <c r="W72" s="23" t="s">
        <v>31</v>
      </c>
      <c r="X72" s="23" t="s">
        <v>31</v>
      </c>
      <c r="Y72" s="23" t="s">
        <v>31</v>
      </c>
      <c r="Z72" s="23" t="s">
        <v>31</v>
      </c>
      <c r="AA72" s="23" t="s">
        <v>31</v>
      </c>
      <c r="AB72" s="23" t="s">
        <v>31</v>
      </c>
      <c r="AC72" s="23" t="s">
        <v>31</v>
      </c>
      <c r="AD72" s="23" t="s">
        <v>31</v>
      </c>
      <c r="AE72" s="23" t="s">
        <v>31</v>
      </c>
      <c r="AF72" s="23" t="s">
        <v>31</v>
      </c>
      <c r="AG72" s="23" t="s">
        <v>31</v>
      </c>
      <c r="AH72" s="23" t="s">
        <v>31</v>
      </c>
      <c r="AI72" s="23" t="s">
        <v>31</v>
      </c>
      <c r="AJ72" s="23" t="s">
        <v>31</v>
      </c>
      <c r="AK72" s="23" t="s">
        <v>31</v>
      </c>
      <c r="AL72" s="23" t="s">
        <v>31</v>
      </c>
      <c r="AM72" s="23" t="str">
        <f t="shared" si="36"/>
        <v>нд</v>
      </c>
      <c r="AN72" s="23" t="str">
        <f t="shared" si="37"/>
        <v>нд</v>
      </c>
      <c r="AO72" s="42" t="s">
        <v>31</v>
      </c>
    </row>
    <row r="73" spans="1:46" s="15" customFormat="1" ht="47.25" x14ac:dyDescent="0.25">
      <c r="A73" s="20" t="s">
        <v>112</v>
      </c>
      <c r="B73" s="21" t="s">
        <v>113</v>
      </c>
      <c r="C73" s="42" t="s">
        <v>30</v>
      </c>
      <c r="D73" s="35" t="s">
        <v>31</v>
      </c>
      <c r="E73" s="35" t="s">
        <v>31</v>
      </c>
      <c r="F73" s="35" t="s">
        <v>31</v>
      </c>
      <c r="G73" s="35" t="s">
        <v>31</v>
      </c>
      <c r="H73" s="42" t="s">
        <v>31</v>
      </c>
      <c r="I73" s="42" t="s">
        <v>31</v>
      </c>
      <c r="J73" s="23" t="s">
        <v>31</v>
      </c>
      <c r="K73" s="23" t="s">
        <v>31</v>
      </c>
      <c r="L73" s="23" t="s">
        <v>31</v>
      </c>
      <c r="M73" s="23" t="s">
        <v>31</v>
      </c>
      <c r="N73" s="23" t="s">
        <v>31</v>
      </c>
      <c r="O73" s="23" t="s">
        <v>31</v>
      </c>
      <c r="P73" s="23" t="s">
        <v>31</v>
      </c>
      <c r="Q73" s="23" t="s">
        <v>31</v>
      </c>
      <c r="R73" s="23" t="s">
        <v>31</v>
      </c>
      <c r="S73" s="23" t="s">
        <v>31</v>
      </c>
      <c r="T73" s="23" t="s">
        <v>31</v>
      </c>
      <c r="U73" s="23" t="s">
        <v>31</v>
      </c>
      <c r="V73" s="23" t="s">
        <v>31</v>
      </c>
      <c r="W73" s="23" t="s">
        <v>31</v>
      </c>
      <c r="X73" s="23" t="s">
        <v>31</v>
      </c>
      <c r="Y73" s="23" t="s">
        <v>31</v>
      </c>
      <c r="Z73" s="23" t="s">
        <v>31</v>
      </c>
      <c r="AA73" s="23" t="s">
        <v>31</v>
      </c>
      <c r="AB73" s="23" t="s">
        <v>31</v>
      </c>
      <c r="AC73" s="23" t="s">
        <v>31</v>
      </c>
      <c r="AD73" s="23" t="s">
        <v>31</v>
      </c>
      <c r="AE73" s="23" t="s">
        <v>31</v>
      </c>
      <c r="AF73" s="23" t="s">
        <v>31</v>
      </c>
      <c r="AG73" s="23" t="s">
        <v>31</v>
      </c>
      <c r="AH73" s="23" t="s">
        <v>31</v>
      </c>
      <c r="AI73" s="23" t="s">
        <v>31</v>
      </c>
      <c r="AJ73" s="23" t="s">
        <v>31</v>
      </c>
      <c r="AK73" s="23" t="s">
        <v>31</v>
      </c>
      <c r="AL73" s="23" t="s">
        <v>31</v>
      </c>
      <c r="AM73" s="23" t="str">
        <f t="shared" si="36"/>
        <v>нд</v>
      </c>
      <c r="AN73" s="23" t="str">
        <f t="shared" si="37"/>
        <v>нд</v>
      </c>
      <c r="AO73" s="42" t="s">
        <v>31</v>
      </c>
    </row>
    <row r="74" spans="1:46" s="15" customFormat="1" ht="63" x14ac:dyDescent="0.25">
      <c r="A74" s="20" t="s">
        <v>114</v>
      </c>
      <c r="B74" s="21" t="s">
        <v>115</v>
      </c>
      <c r="C74" s="42" t="s">
        <v>30</v>
      </c>
      <c r="D74" s="35" t="s">
        <v>31</v>
      </c>
      <c r="E74" s="35" t="s">
        <v>31</v>
      </c>
      <c r="F74" s="35" t="s">
        <v>31</v>
      </c>
      <c r="G74" s="35" t="s">
        <v>31</v>
      </c>
      <c r="H74" s="42" t="s">
        <v>31</v>
      </c>
      <c r="I74" s="42" t="s">
        <v>31</v>
      </c>
      <c r="J74" s="23" t="s">
        <v>31</v>
      </c>
      <c r="K74" s="23" t="s">
        <v>31</v>
      </c>
      <c r="L74" s="23" t="s">
        <v>31</v>
      </c>
      <c r="M74" s="23" t="s">
        <v>31</v>
      </c>
      <c r="N74" s="23" t="s">
        <v>31</v>
      </c>
      <c r="O74" s="23" t="s">
        <v>31</v>
      </c>
      <c r="P74" s="23" t="s">
        <v>31</v>
      </c>
      <c r="Q74" s="23" t="s">
        <v>31</v>
      </c>
      <c r="R74" s="23" t="s">
        <v>31</v>
      </c>
      <c r="S74" s="23" t="s">
        <v>31</v>
      </c>
      <c r="T74" s="23" t="s">
        <v>31</v>
      </c>
      <c r="U74" s="23" t="s">
        <v>31</v>
      </c>
      <c r="V74" s="23" t="s">
        <v>31</v>
      </c>
      <c r="W74" s="23" t="s">
        <v>31</v>
      </c>
      <c r="X74" s="23" t="s">
        <v>31</v>
      </c>
      <c r="Y74" s="23" t="s">
        <v>31</v>
      </c>
      <c r="Z74" s="23" t="s">
        <v>31</v>
      </c>
      <c r="AA74" s="23" t="s">
        <v>31</v>
      </c>
      <c r="AB74" s="23" t="s">
        <v>31</v>
      </c>
      <c r="AC74" s="23" t="s">
        <v>31</v>
      </c>
      <c r="AD74" s="23" t="s">
        <v>31</v>
      </c>
      <c r="AE74" s="23" t="s">
        <v>31</v>
      </c>
      <c r="AF74" s="23" t="s">
        <v>31</v>
      </c>
      <c r="AG74" s="23" t="s">
        <v>31</v>
      </c>
      <c r="AH74" s="23" t="s">
        <v>31</v>
      </c>
      <c r="AI74" s="23" t="s">
        <v>31</v>
      </c>
      <c r="AJ74" s="23" t="s">
        <v>31</v>
      </c>
      <c r="AK74" s="23" t="s">
        <v>31</v>
      </c>
      <c r="AL74" s="23" t="s">
        <v>31</v>
      </c>
      <c r="AM74" s="23" t="str">
        <f t="shared" si="36"/>
        <v>нд</v>
      </c>
      <c r="AN74" s="23" t="str">
        <f t="shared" si="37"/>
        <v>нд</v>
      </c>
      <c r="AO74" s="42" t="s">
        <v>31</v>
      </c>
    </row>
    <row r="75" spans="1:46" s="15" customFormat="1" ht="63" x14ac:dyDescent="0.25">
      <c r="A75" s="20" t="s">
        <v>116</v>
      </c>
      <c r="B75" s="21" t="s">
        <v>117</v>
      </c>
      <c r="C75" s="42" t="s">
        <v>30</v>
      </c>
      <c r="D75" s="35" t="s">
        <v>31</v>
      </c>
      <c r="E75" s="35" t="s">
        <v>31</v>
      </c>
      <c r="F75" s="35" t="s">
        <v>31</v>
      </c>
      <c r="G75" s="35" t="s">
        <v>31</v>
      </c>
      <c r="H75" s="42" t="s">
        <v>31</v>
      </c>
      <c r="I75" s="42" t="s">
        <v>31</v>
      </c>
      <c r="J75" s="23" t="s">
        <v>31</v>
      </c>
      <c r="K75" s="23" t="s">
        <v>31</v>
      </c>
      <c r="L75" s="23" t="s">
        <v>31</v>
      </c>
      <c r="M75" s="23" t="s">
        <v>31</v>
      </c>
      <c r="N75" s="23" t="s">
        <v>31</v>
      </c>
      <c r="O75" s="23" t="s">
        <v>31</v>
      </c>
      <c r="P75" s="23" t="s">
        <v>31</v>
      </c>
      <c r="Q75" s="23" t="s">
        <v>31</v>
      </c>
      <c r="R75" s="23" t="s">
        <v>31</v>
      </c>
      <c r="S75" s="23" t="s">
        <v>31</v>
      </c>
      <c r="T75" s="23" t="s">
        <v>31</v>
      </c>
      <c r="U75" s="23" t="s">
        <v>31</v>
      </c>
      <c r="V75" s="23" t="s">
        <v>31</v>
      </c>
      <c r="W75" s="23" t="s">
        <v>31</v>
      </c>
      <c r="X75" s="23" t="s">
        <v>31</v>
      </c>
      <c r="Y75" s="23" t="s">
        <v>31</v>
      </c>
      <c r="Z75" s="23" t="s">
        <v>31</v>
      </c>
      <c r="AA75" s="23" t="s">
        <v>31</v>
      </c>
      <c r="AB75" s="23" t="s">
        <v>31</v>
      </c>
      <c r="AC75" s="23" t="s">
        <v>31</v>
      </c>
      <c r="AD75" s="23" t="s">
        <v>31</v>
      </c>
      <c r="AE75" s="23" t="s">
        <v>31</v>
      </c>
      <c r="AF75" s="23" t="s">
        <v>31</v>
      </c>
      <c r="AG75" s="23" t="s">
        <v>31</v>
      </c>
      <c r="AH75" s="23" t="s">
        <v>31</v>
      </c>
      <c r="AI75" s="23" t="s">
        <v>31</v>
      </c>
      <c r="AJ75" s="23" t="s">
        <v>31</v>
      </c>
      <c r="AK75" s="23" t="s">
        <v>31</v>
      </c>
      <c r="AL75" s="23" t="s">
        <v>31</v>
      </c>
      <c r="AM75" s="23" t="str">
        <f t="shared" si="36"/>
        <v>нд</v>
      </c>
      <c r="AN75" s="23" t="str">
        <f t="shared" si="37"/>
        <v>нд</v>
      </c>
      <c r="AO75" s="42" t="s">
        <v>31</v>
      </c>
    </row>
    <row r="76" spans="1:46" s="15" customFormat="1" ht="47.25" x14ac:dyDescent="0.25">
      <c r="A76" s="20" t="s">
        <v>118</v>
      </c>
      <c r="B76" s="21" t="s">
        <v>119</v>
      </c>
      <c r="C76" s="42" t="s">
        <v>30</v>
      </c>
      <c r="D76" s="35" t="s">
        <v>31</v>
      </c>
      <c r="E76" s="35" t="s">
        <v>31</v>
      </c>
      <c r="F76" s="35" t="s">
        <v>31</v>
      </c>
      <c r="G76" s="35" t="s">
        <v>31</v>
      </c>
      <c r="H76" s="42" t="s">
        <v>31</v>
      </c>
      <c r="I76" s="42" t="s">
        <v>31</v>
      </c>
      <c r="J76" s="23" t="s">
        <v>31</v>
      </c>
      <c r="K76" s="23" t="s">
        <v>31</v>
      </c>
      <c r="L76" s="23" t="s">
        <v>31</v>
      </c>
      <c r="M76" s="23" t="s">
        <v>31</v>
      </c>
      <c r="N76" s="23" t="s">
        <v>31</v>
      </c>
      <c r="O76" s="23" t="s">
        <v>31</v>
      </c>
      <c r="P76" s="23" t="s">
        <v>31</v>
      </c>
      <c r="Q76" s="23" t="s">
        <v>31</v>
      </c>
      <c r="R76" s="23" t="s">
        <v>31</v>
      </c>
      <c r="S76" s="23" t="s">
        <v>31</v>
      </c>
      <c r="T76" s="23" t="s">
        <v>31</v>
      </c>
      <c r="U76" s="23" t="s">
        <v>31</v>
      </c>
      <c r="V76" s="23" t="s">
        <v>31</v>
      </c>
      <c r="W76" s="23" t="s">
        <v>31</v>
      </c>
      <c r="X76" s="23" t="s">
        <v>31</v>
      </c>
      <c r="Y76" s="23" t="s">
        <v>31</v>
      </c>
      <c r="Z76" s="23" t="s">
        <v>31</v>
      </c>
      <c r="AA76" s="23" t="s">
        <v>31</v>
      </c>
      <c r="AB76" s="23" t="s">
        <v>31</v>
      </c>
      <c r="AC76" s="23" t="s">
        <v>31</v>
      </c>
      <c r="AD76" s="23" t="s">
        <v>31</v>
      </c>
      <c r="AE76" s="23" t="s">
        <v>31</v>
      </c>
      <c r="AF76" s="23" t="s">
        <v>31</v>
      </c>
      <c r="AG76" s="23" t="s">
        <v>31</v>
      </c>
      <c r="AH76" s="23" t="s">
        <v>31</v>
      </c>
      <c r="AI76" s="23" t="s">
        <v>31</v>
      </c>
      <c r="AJ76" s="23" t="s">
        <v>31</v>
      </c>
      <c r="AK76" s="23" t="s">
        <v>31</v>
      </c>
      <c r="AL76" s="23" t="s">
        <v>31</v>
      </c>
      <c r="AM76" s="23" t="str">
        <f t="shared" si="36"/>
        <v>нд</v>
      </c>
      <c r="AN76" s="23" t="str">
        <f t="shared" si="37"/>
        <v>нд</v>
      </c>
      <c r="AO76" s="42" t="s">
        <v>31</v>
      </c>
    </row>
    <row r="77" spans="1:46" s="15" customFormat="1" ht="48.75" customHeight="1" x14ac:dyDescent="0.25">
      <c r="A77" s="20" t="s">
        <v>120</v>
      </c>
      <c r="B77" s="21" t="s">
        <v>121</v>
      </c>
      <c r="C77" s="42" t="s">
        <v>30</v>
      </c>
      <c r="D77" s="35" t="s">
        <v>31</v>
      </c>
      <c r="E77" s="35" t="s">
        <v>31</v>
      </c>
      <c r="F77" s="35" t="s">
        <v>31</v>
      </c>
      <c r="G77" s="35" t="s">
        <v>31</v>
      </c>
      <c r="H77" s="42" t="s">
        <v>31</v>
      </c>
      <c r="I77" s="42" t="s">
        <v>31</v>
      </c>
      <c r="J77" s="23" t="s">
        <v>31</v>
      </c>
      <c r="K77" s="23" t="s">
        <v>31</v>
      </c>
      <c r="L77" s="23" t="s">
        <v>31</v>
      </c>
      <c r="M77" s="23" t="s">
        <v>31</v>
      </c>
      <c r="N77" s="23" t="s">
        <v>31</v>
      </c>
      <c r="O77" s="23" t="s">
        <v>31</v>
      </c>
      <c r="P77" s="23" t="s">
        <v>31</v>
      </c>
      <c r="Q77" s="23" t="s">
        <v>31</v>
      </c>
      <c r="R77" s="23" t="s">
        <v>31</v>
      </c>
      <c r="S77" s="23" t="s">
        <v>31</v>
      </c>
      <c r="T77" s="23" t="s">
        <v>31</v>
      </c>
      <c r="U77" s="23" t="s">
        <v>31</v>
      </c>
      <c r="V77" s="23" t="s">
        <v>31</v>
      </c>
      <c r="W77" s="23" t="s">
        <v>31</v>
      </c>
      <c r="X77" s="23" t="s">
        <v>31</v>
      </c>
      <c r="Y77" s="23" t="s">
        <v>31</v>
      </c>
      <c r="Z77" s="23" t="s">
        <v>31</v>
      </c>
      <c r="AA77" s="23" t="s">
        <v>31</v>
      </c>
      <c r="AB77" s="23" t="s">
        <v>31</v>
      </c>
      <c r="AC77" s="23" t="s">
        <v>31</v>
      </c>
      <c r="AD77" s="23" t="s">
        <v>31</v>
      </c>
      <c r="AE77" s="23" t="s">
        <v>31</v>
      </c>
      <c r="AF77" s="23" t="s">
        <v>31</v>
      </c>
      <c r="AG77" s="23" t="s">
        <v>31</v>
      </c>
      <c r="AH77" s="23" t="s">
        <v>31</v>
      </c>
      <c r="AI77" s="23" t="s">
        <v>31</v>
      </c>
      <c r="AJ77" s="23" t="s">
        <v>31</v>
      </c>
      <c r="AK77" s="23" t="s">
        <v>31</v>
      </c>
      <c r="AL77" s="23" t="s">
        <v>31</v>
      </c>
      <c r="AM77" s="23" t="str">
        <f t="shared" si="36"/>
        <v>нд</v>
      </c>
      <c r="AN77" s="23" t="str">
        <f t="shared" si="37"/>
        <v>нд</v>
      </c>
      <c r="AO77" s="42" t="s">
        <v>31</v>
      </c>
    </row>
    <row r="78" spans="1:46" s="15" customFormat="1" ht="47.25" x14ac:dyDescent="0.25">
      <c r="A78" s="20" t="s">
        <v>122</v>
      </c>
      <c r="B78" s="24" t="s">
        <v>123</v>
      </c>
      <c r="C78" s="42" t="s">
        <v>30</v>
      </c>
      <c r="D78" s="35" t="s">
        <v>31</v>
      </c>
      <c r="E78" s="35" t="s">
        <v>31</v>
      </c>
      <c r="F78" s="35" t="s">
        <v>31</v>
      </c>
      <c r="G78" s="35" t="s">
        <v>31</v>
      </c>
      <c r="H78" s="42" t="s">
        <v>31</v>
      </c>
      <c r="I78" s="42" t="s">
        <v>31</v>
      </c>
      <c r="J78" s="23" t="s">
        <v>31</v>
      </c>
      <c r="K78" s="23" t="s">
        <v>31</v>
      </c>
      <c r="L78" s="23" t="s">
        <v>31</v>
      </c>
      <c r="M78" s="23" t="s">
        <v>31</v>
      </c>
      <c r="N78" s="23" t="s">
        <v>31</v>
      </c>
      <c r="O78" s="23" t="s">
        <v>31</v>
      </c>
      <c r="P78" s="23" t="s">
        <v>31</v>
      </c>
      <c r="Q78" s="23" t="s">
        <v>31</v>
      </c>
      <c r="R78" s="23" t="s">
        <v>31</v>
      </c>
      <c r="S78" s="23" t="s">
        <v>31</v>
      </c>
      <c r="T78" s="23" t="s">
        <v>31</v>
      </c>
      <c r="U78" s="23" t="s">
        <v>31</v>
      </c>
      <c r="V78" s="23" t="s">
        <v>31</v>
      </c>
      <c r="W78" s="23" t="s">
        <v>31</v>
      </c>
      <c r="X78" s="23" t="s">
        <v>31</v>
      </c>
      <c r="Y78" s="23" t="s">
        <v>31</v>
      </c>
      <c r="Z78" s="23" t="s">
        <v>31</v>
      </c>
      <c r="AA78" s="23" t="s">
        <v>31</v>
      </c>
      <c r="AB78" s="23" t="s">
        <v>31</v>
      </c>
      <c r="AC78" s="23" t="s">
        <v>31</v>
      </c>
      <c r="AD78" s="23" t="s">
        <v>31</v>
      </c>
      <c r="AE78" s="23" t="s">
        <v>31</v>
      </c>
      <c r="AF78" s="23" t="s">
        <v>31</v>
      </c>
      <c r="AG78" s="23" t="s">
        <v>31</v>
      </c>
      <c r="AH78" s="23" t="s">
        <v>31</v>
      </c>
      <c r="AI78" s="23" t="s">
        <v>31</v>
      </c>
      <c r="AJ78" s="23" t="s">
        <v>31</v>
      </c>
      <c r="AK78" s="23" t="s">
        <v>31</v>
      </c>
      <c r="AL78" s="23" t="s">
        <v>31</v>
      </c>
      <c r="AM78" s="23" t="str">
        <f t="shared" si="36"/>
        <v>нд</v>
      </c>
      <c r="AN78" s="23" t="str">
        <f t="shared" si="37"/>
        <v>нд</v>
      </c>
      <c r="AO78" s="42" t="s">
        <v>31</v>
      </c>
      <c r="AS78" s="9"/>
      <c r="AT78" s="9"/>
    </row>
    <row r="79" spans="1:46" s="15" customFormat="1" ht="31.5" x14ac:dyDescent="0.25">
      <c r="A79" s="20" t="s">
        <v>124</v>
      </c>
      <c r="B79" s="24" t="s">
        <v>125</v>
      </c>
      <c r="C79" s="42" t="s">
        <v>30</v>
      </c>
      <c r="D79" s="35" t="s">
        <v>31</v>
      </c>
      <c r="E79" s="35" t="s">
        <v>31</v>
      </c>
      <c r="F79" s="35" t="s">
        <v>31</v>
      </c>
      <c r="G79" s="35" t="s">
        <v>31</v>
      </c>
      <c r="H79" s="27" t="str">
        <f>IF(_xlfn.AGGREGATE(9,6,H80)=0,"нд",_xlfn.AGGREGATE(9,6,H80))</f>
        <v>нд</v>
      </c>
      <c r="I79" s="27" t="str">
        <f t="shared" ref="I79" si="38">IF(_xlfn.AGGREGATE(9,6,I80)=0,"нд",_xlfn.AGGREGATE(9,6,I80))</f>
        <v>нд</v>
      </c>
      <c r="J79" s="23">
        <f t="shared" ref="J79:AG79" si="39">IF(_xlfn.AGGREGATE(9,6,J80,J81)=0,"нд",_xlfn.AGGREGATE(9,6,J80,J81))</f>
        <v>15.856530000000001</v>
      </c>
      <c r="K79" s="23">
        <f t="shared" si="39"/>
        <v>24.189830000000001</v>
      </c>
      <c r="L79" s="23" t="str">
        <f t="shared" si="39"/>
        <v>нд</v>
      </c>
      <c r="M79" s="23" t="str">
        <f t="shared" si="39"/>
        <v>нд</v>
      </c>
      <c r="N79" s="23" t="str">
        <f t="shared" si="39"/>
        <v>нд</v>
      </c>
      <c r="O79" s="23">
        <f t="shared" si="39"/>
        <v>24.189830000000001</v>
      </c>
      <c r="P79" s="23">
        <f t="shared" si="39"/>
        <v>24.803376535519128</v>
      </c>
      <c r="Q79" s="23" t="str">
        <f t="shared" si="39"/>
        <v>нд</v>
      </c>
      <c r="R79" s="23" t="str">
        <f t="shared" si="39"/>
        <v>нд</v>
      </c>
      <c r="S79" s="23" t="str">
        <f t="shared" si="39"/>
        <v>нд</v>
      </c>
      <c r="T79" s="23">
        <f t="shared" si="39"/>
        <v>24.803376535519128</v>
      </c>
      <c r="U79" s="23" t="str">
        <f t="shared" si="39"/>
        <v>нд</v>
      </c>
      <c r="V79" s="23">
        <f t="shared" si="39"/>
        <v>8.3332999999999995</v>
      </c>
      <c r="W79" s="23" t="str">
        <f t="shared" si="39"/>
        <v>нд</v>
      </c>
      <c r="X79" s="23">
        <f t="shared" si="39"/>
        <v>8.3332999999999995</v>
      </c>
      <c r="Y79" s="23" t="str">
        <f t="shared" si="39"/>
        <v>нд</v>
      </c>
      <c r="Z79" s="23">
        <f t="shared" si="39"/>
        <v>8.9468465355191249</v>
      </c>
      <c r="AA79" s="23" t="str">
        <f t="shared" si="39"/>
        <v>нд</v>
      </c>
      <c r="AB79" s="23" t="str">
        <f t="shared" si="39"/>
        <v>нд</v>
      </c>
      <c r="AC79" s="23">
        <f t="shared" si="39"/>
        <v>8.3330000000000002</v>
      </c>
      <c r="AD79" s="23">
        <f t="shared" si="39"/>
        <v>8.9468465355191249</v>
      </c>
      <c r="AE79" s="23" t="str">
        <f t="shared" si="39"/>
        <v>нд</v>
      </c>
      <c r="AF79" s="23" t="str">
        <f t="shared" si="39"/>
        <v>нд</v>
      </c>
      <c r="AG79" s="23" t="str">
        <f t="shared" si="39"/>
        <v>нд</v>
      </c>
      <c r="AH79" s="23" t="str">
        <f>IF(_xlfn.AGGREGATE(9,6,AH80,AH81)=0,"нд",_xlfn.AGGREGATE(9,6,AH80,AH81))</f>
        <v>нд</v>
      </c>
      <c r="AI79" s="23" t="str">
        <f t="shared" ref="AI79" si="40">IF(_xlfn.AGGREGATE(9,6,AI80,AI81)=0,"нд",_xlfn.AGGREGATE(9,6,AI80,AI81))</f>
        <v>нд</v>
      </c>
      <c r="AJ79" s="23" t="str">
        <f t="shared" ref="AJ79" si="41">IF(_xlfn.AGGREGATE(9,6,AJ80,AJ81)=0,"нд",_xlfn.AGGREGATE(9,6,AJ80,AJ81))</f>
        <v>нд</v>
      </c>
      <c r="AK79" s="23" t="str">
        <f t="shared" ref="AK79" si="42">IF(_xlfn.AGGREGATE(9,6,AK80,AK81)=0,"нд",_xlfn.AGGREGATE(9,6,AK80,AK81))</f>
        <v>нд</v>
      </c>
      <c r="AL79" s="23" t="str">
        <f t="shared" ref="AL79" si="43">IF(_xlfn.AGGREGATE(9,6,AL80,AL81)=0,"нд",_xlfn.AGGREGATE(9,6,AL80,AL81))</f>
        <v>нд</v>
      </c>
      <c r="AM79" s="23">
        <f t="shared" si="36"/>
        <v>8.3330000000000002</v>
      </c>
      <c r="AN79" s="23">
        <f t="shared" si="37"/>
        <v>8.9468465355191249</v>
      </c>
      <c r="AO79" s="42" t="s">
        <v>31</v>
      </c>
      <c r="AS79" s="9"/>
      <c r="AT79" s="9"/>
    </row>
    <row r="80" spans="1:46" s="15" customFormat="1" ht="63.75" customHeight="1" x14ac:dyDescent="0.25">
      <c r="A80" s="20" t="s">
        <v>132</v>
      </c>
      <c r="B80" s="40" t="s">
        <v>131</v>
      </c>
      <c r="C80" s="27" t="s">
        <v>134</v>
      </c>
      <c r="D80" s="35" t="str">
        <f>'[2]2'!$D$80</f>
        <v>Н</v>
      </c>
      <c r="E80" s="35">
        <f>'[2]2'!$E$80</f>
        <v>2023</v>
      </c>
      <c r="F80" s="35">
        <f>'[2]2'!$F$80</f>
        <v>2028</v>
      </c>
      <c r="G80" s="35">
        <f>'[2]2'!$G$80</f>
        <v>2028</v>
      </c>
      <c r="H80" s="23" t="s">
        <v>31</v>
      </c>
      <c r="I80" s="23" t="s">
        <v>31</v>
      </c>
      <c r="J80" s="23">
        <v>15.856530000000001</v>
      </c>
      <c r="K80" s="23">
        <f>O80</f>
        <v>15.856530000000001</v>
      </c>
      <c r="L80" s="23" t="s">
        <v>31</v>
      </c>
      <c r="M80" s="23" t="s">
        <v>31</v>
      </c>
      <c r="N80" s="23" t="s">
        <v>31</v>
      </c>
      <c r="O80" s="23">
        <v>15.856530000000001</v>
      </c>
      <c r="P80" s="23">
        <f>O80</f>
        <v>15.856530000000001</v>
      </c>
      <c r="Q80" s="23" t="s">
        <v>31</v>
      </c>
      <c r="R80" s="23" t="s">
        <v>31</v>
      </c>
      <c r="S80" s="23" t="s">
        <v>31</v>
      </c>
      <c r="T80" s="23">
        <f>P80</f>
        <v>15.856530000000001</v>
      </c>
      <c r="U80" s="23" t="s">
        <v>31</v>
      </c>
      <c r="V80" s="23" t="s">
        <v>31</v>
      </c>
      <c r="W80" s="23" t="s">
        <v>31</v>
      </c>
      <c r="X80" s="23" t="s">
        <v>31</v>
      </c>
      <c r="Y80" s="23" t="s">
        <v>31</v>
      </c>
      <c r="Z80" s="23" t="s">
        <v>31</v>
      </c>
      <c r="AA80" s="23" t="s">
        <v>31</v>
      </c>
      <c r="AB80" s="23" t="s">
        <v>31</v>
      </c>
      <c r="AC80" s="23" t="s">
        <v>31</v>
      </c>
      <c r="AD80" s="23" t="s">
        <v>31</v>
      </c>
      <c r="AE80" s="23" t="s">
        <v>31</v>
      </c>
      <c r="AF80" s="23" t="s">
        <v>31</v>
      </c>
      <c r="AG80" s="23" t="s">
        <v>31</v>
      </c>
      <c r="AH80" s="23" t="s">
        <v>31</v>
      </c>
      <c r="AI80" s="23" t="s">
        <v>31</v>
      </c>
      <c r="AJ80" s="23" t="s">
        <v>31</v>
      </c>
      <c r="AK80" s="23" t="s">
        <v>31</v>
      </c>
      <c r="AL80" s="23" t="s">
        <v>31</v>
      </c>
      <c r="AM80" s="23" t="str">
        <f t="shared" si="36"/>
        <v>нд</v>
      </c>
      <c r="AN80" s="23" t="str">
        <f t="shared" si="37"/>
        <v>нд</v>
      </c>
      <c r="AO80" s="42" t="s">
        <v>152</v>
      </c>
      <c r="AS80" s="9"/>
      <c r="AT80" s="9"/>
    </row>
    <row r="81" spans="1:46" s="15" customFormat="1" ht="80.25" customHeight="1" x14ac:dyDescent="0.25">
      <c r="A81" s="20" t="s">
        <v>132</v>
      </c>
      <c r="B81" s="40" t="str">
        <f>'[1]МО 2025-2030 распределение'!$B$41</f>
        <v>Приобретение в лизинг экскаватора (1 шт.)</v>
      </c>
      <c r="C81" s="27" t="str">
        <f>'[1]МО 2025-2030 распределение'!$B$42</f>
        <v>P_Excavator</v>
      </c>
      <c r="D81" s="35" t="str">
        <f>'[2]2'!$D$81</f>
        <v>Н</v>
      </c>
      <c r="E81" s="35">
        <f>'[2]2'!$E$81</f>
        <v>2026</v>
      </c>
      <c r="F81" s="35">
        <f>'[2]2'!$F$81</f>
        <v>2028</v>
      </c>
      <c r="G81" s="35">
        <f>'[2]2'!$G$81</f>
        <v>2029</v>
      </c>
      <c r="H81" s="23" t="s">
        <v>31</v>
      </c>
      <c r="I81" s="23" t="s">
        <v>31</v>
      </c>
      <c r="J81" s="23" t="s">
        <v>31</v>
      </c>
      <c r="K81" s="23">
        <f>IF(_xlfn.AGGREGATE(9,6,L81:O81)=0,"нд",_xlfn.AGGREGATE(9,6,L81:O81))</f>
        <v>8.3332999999999995</v>
      </c>
      <c r="L81" s="23" t="s">
        <v>31</v>
      </c>
      <c r="M81" s="23" t="s">
        <v>31</v>
      </c>
      <c r="N81" s="23" t="s">
        <v>31</v>
      </c>
      <c r="O81" s="23">
        <v>8.3332999999999995</v>
      </c>
      <c r="P81" s="23">
        <f>IF(_xlfn.AGGREGATE(9,6,Q81:T81)=0,"нд",_xlfn.AGGREGATE(9,6,Q81:T81))</f>
        <v>8.9468465355191249</v>
      </c>
      <c r="Q81" s="23" t="s">
        <v>31</v>
      </c>
      <c r="R81" s="23" t="s">
        <v>31</v>
      </c>
      <c r="S81" s="23" t="s">
        <v>31</v>
      </c>
      <c r="T81" s="23">
        <f>'[1]МО 2025-2030 распределение'!$F$44</f>
        <v>8.9468465355191249</v>
      </c>
      <c r="U81" s="23" t="s">
        <v>31</v>
      </c>
      <c r="V81" s="23">
        <f>K81</f>
        <v>8.3332999999999995</v>
      </c>
      <c r="W81" s="23" t="s">
        <v>31</v>
      </c>
      <c r="X81" s="23">
        <f>K81</f>
        <v>8.3332999999999995</v>
      </c>
      <c r="Y81" s="23" t="s">
        <v>31</v>
      </c>
      <c r="Z81" s="23">
        <f>T81</f>
        <v>8.9468465355191249</v>
      </c>
      <c r="AA81" s="23" t="s">
        <v>31</v>
      </c>
      <c r="AB81" s="23" t="s">
        <v>31</v>
      </c>
      <c r="AC81" s="23">
        <v>8.3330000000000002</v>
      </c>
      <c r="AD81" s="23">
        <f>Z81</f>
        <v>8.9468465355191249</v>
      </c>
      <c r="AE81" s="23" t="s">
        <v>31</v>
      </c>
      <c r="AF81" s="23" t="s">
        <v>31</v>
      </c>
      <c r="AG81" s="23" t="s">
        <v>31</v>
      </c>
      <c r="AH81" s="23" t="s">
        <v>31</v>
      </c>
      <c r="AI81" s="23" t="s">
        <v>31</v>
      </c>
      <c r="AJ81" s="23" t="s">
        <v>31</v>
      </c>
      <c r="AK81" s="23" t="s">
        <v>31</v>
      </c>
      <c r="AL81" s="23" t="s">
        <v>31</v>
      </c>
      <c r="AM81" s="23">
        <f t="shared" si="36"/>
        <v>8.3330000000000002</v>
      </c>
      <c r="AN81" s="23">
        <f t="shared" si="37"/>
        <v>8.9468465355191249</v>
      </c>
      <c r="AO81" s="42" t="str">
        <f>'[5]2'!$CQ$81</f>
        <v>Увеличение стоимости в связи с повышением ставки НДС и рыночной стоимости.
Снижение эксплуатационных затрат в долгосрочной перспективе, улучшение условий труда, повышение надежности и качества предоставляемых услуг</v>
      </c>
      <c r="AS81" s="9"/>
      <c r="AT81" s="9"/>
    </row>
    <row r="84" spans="1:46" ht="15.75" customHeight="1" x14ac:dyDescent="0.25">
      <c r="AO84" s="15"/>
    </row>
  </sheetData>
  <autoFilter ref="A17:IX81" xr:uid="{00000000-0001-0000-0000-000000000000}"/>
  <mergeCells count="32">
    <mergeCell ref="AO14:AO16"/>
    <mergeCell ref="K15:O15"/>
    <mergeCell ref="P15:T15"/>
    <mergeCell ref="U15:V15"/>
    <mergeCell ref="W15:X15"/>
    <mergeCell ref="Y15:Z15"/>
    <mergeCell ref="AC15:AD15"/>
    <mergeCell ref="AM15:AM16"/>
    <mergeCell ref="AN15:AN16"/>
    <mergeCell ref="AE15:AF15"/>
    <mergeCell ref="AI15:AJ15"/>
    <mergeCell ref="AG15:AH15"/>
    <mergeCell ref="AK15:AL15"/>
    <mergeCell ref="A12:AM12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U14:Z14"/>
    <mergeCell ref="AA14:AB15"/>
    <mergeCell ref="AC14:AN14"/>
    <mergeCell ref="A13:AD13"/>
    <mergeCell ref="A4:AM4"/>
    <mergeCell ref="A6:AM6"/>
    <mergeCell ref="A7:AM7"/>
    <mergeCell ref="A9:AM9"/>
    <mergeCell ref="A11:AM11"/>
  </mergeCells>
  <phoneticPr fontId="14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Тарифы</dc:creator>
  <cp:lastModifiedBy>Татьяна Н. Костинова</cp:lastModifiedBy>
  <dcterms:created xsi:type="dcterms:W3CDTF">2021-04-12T12:09:58Z</dcterms:created>
  <dcterms:modified xsi:type="dcterms:W3CDTF">2026-07-09T10:10:09Z</dcterms:modified>
</cp:coreProperties>
</file>